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10575"/>
  </bookViews>
  <sheets>
    <sheet name="Лист1" sheetId="2" r:id="rId1"/>
    <sheet name="Source" sheetId="1" r:id="rId2"/>
  </sheets>
  <definedNames>
    <definedName name="_xlnm.Print_Titles" localSheetId="0">Лист1!$28:$28</definedName>
  </definedNames>
  <calcPr calcId="145621"/>
</workbook>
</file>

<file path=xl/calcChain.xml><?xml version="1.0" encoding="utf-8"?>
<calcChain xmlns="http://schemas.openxmlformats.org/spreadsheetml/2006/main">
  <c r="C18" i="2" l="1"/>
  <c r="A14" i="2" l="1"/>
  <c r="G11" i="2"/>
  <c r="C10" i="2"/>
  <c r="D9" i="1"/>
  <c r="C10" i="1"/>
  <c r="D10" i="1"/>
  <c r="E10" i="1"/>
  <c r="AC15" i="1"/>
  <c r="P15" i="1" s="1"/>
  <c r="AD15" i="1"/>
  <c r="Q15" i="1" s="1"/>
  <c r="AF15" i="1"/>
  <c r="AC16" i="1"/>
  <c r="P16" i="1" s="1"/>
  <c r="AD16" i="1"/>
  <c r="AB16" i="1" s="1"/>
  <c r="AF16" i="1"/>
  <c r="AC17" i="1"/>
  <c r="I17" i="1"/>
  <c r="AD17" i="1"/>
  <c r="AF17" i="1"/>
  <c r="AC18" i="1"/>
  <c r="P18" i="1"/>
  <c r="AD18" i="1"/>
  <c r="AB18" i="1" s="1"/>
  <c r="AF18" i="1"/>
  <c r="S18" i="1"/>
  <c r="AC19" i="1"/>
  <c r="P19" i="1" s="1"/>
  <c r="AD19" i="1"/>
  <c r="AF19" i="1"/>
  <c r="AC20" i="1"/>
  <c r="P20" i="1"/>
  <c r="AD20" i="1"/>
  <c r="AF20" i="1"/>
  <c r="S20" i="1"/>
  <c r="AC37" i="1"/>
  <c r="P37" i="1" s="1"/>
  <c r="AD37" i="1"/>
  <c r="AF37" i="1"/>
  <c r="AC38" i="1"/>
  <c r="P38" i="1" s="1"/>
  <c r="AD38" i="1"/>
  <c r="Q38" i="1"/>
  <c r="AF38" i="1"/>
  <c r="AC39" i="1"/>
  <c r="P39" i="1" s="1"/>
  <c r="AD39" i="1"/>
  <c r="AF39" i="1"/>
  <c r="AC56" i="1"/>
  <c r="P56" i="1" s="1"/>
  <c r="AD56" i="1"/>
  <c r="Q56" i="1"/>
  <c r="AF56" i="1"/>
  <c r="AC57" i="1"/>
  <c r="P57" i="1" s="1"/>
  <c r="AD57" i="1"/>
  <c r="AF57" i="1"/>
  <c r="AC58" i="1"/>
  <c r="P58" i="1" s="1"/>
  <c r="AD58" i="1"/>
  <c r="AF58" i="1"/>
  <c r="AC73" i="1"/>
  <c r="P73" i="1" s="1"/>
  <c r="AD73" i="1"/>
  <c r="AF73" i="1"/>
  <c r="AC74" i="1"/>
  <c r="P74" i="1"/>
  <c r="AD74" i="1"/>
  <c r="AF74" i="1"/>
  <c r="S74" i="1"/>
  <c r="AC75" i="1"/>
  <c r="P75" i="1" s="1"/>
  <c r="AD75" i="1"/>
  <c r="AB75" i="1" s="1"/>
  <c r="AF75" i="1"/>
  <c r="AC76" i="1"/>
  <c r="P76" i="1" s="1"/>
  <c r="AD76" i="1"/>
  <c r="AF76" i="1"/>
  <c r="AC77" i="1"/>
  <c r="P77" i="1" s="1"/>
  <c r="AD77" i="1"/>
  <c r="AF77" i="1"/>
  <c r="AC78" i="1"/>
  <c r="P78" i="1" s="1"/>
  <c r="AD78" i="1"/>
  <c r="Q78" i="1"/>
  <c r="AF78" i="1"/>
  <c r="AC79" i="1"/>
  <c r="P79" i="1" s="1"/>
  <c r="AD79" i="1"/>
  <c r="AF79" i="1"/>
  <c r="AC96" i="1"/>
  <c r="P96" i="1" s="1"/>
  <c r="AD96" i="1"/>
  <c r="AF96" i="1"/>
  <c r="AC97" i="1"/>
  <c r="P97" i="1" s="1"/>
  <c r="AD97" i="1"/>
  <c r="AF97" i="1"/>
  <c r="AB97" i="1" s="1"/>
  <c r="AC98" i="1"/>
  <c r="P98" i="1"/>
  <c r="AD98" i="1"/>
  <c r="AF98" i="1"/>
  <c r="S98" i="1" s="1"/>
  <c r="AC99" i="1"/>
  <c r="P99" i="1" s="1"/>
  <c r="AD99" i="1"/>
  <c r="AF99" i="1"/>
  <c r="AB99" i="1" s="1"/>
  <c r="AC100" i="1"/>
  <c r="P100" i="1" s="1"/>
  <c r="AD100" i="1"/>
  <c r="AF100" i="1"/>
  <c r="AC117" i="1"/>
  <c r="P117" i="1" s="1"/>
  <c r="AD117" i="1"/>
  <c r="AF117" i="1"/>
  <c r="AC118" i="1"/>
  <c r="P118" i="1"/>
  <c r="AD118" i="1"/>
  <c r="Q118" i="1"/>
  <c r="AF118" i="1"/>
  <c r="S118" i="1"/>
  <c r="AC119" i="1"/>
  <c r="P119" i="1" s="1"/>
  <c r="AD119" i="1"/>
  <c r="AF119" i="1"/>
  <c r="AC120" i="1"/>
  <c r="P120" i="1" s="1"/>
  <c r="AD120" i="1"/>
  <c r="AF120" i="1"/>
  <c r="AC121" i="1"/>
  <c r="P121" i="1" s="1"/>
  <c r="AD121" i="1"/>
  <c r="AF121" i="1"/>
  <c r="AC122" i="1"/>
  <c r="P122" i="1"/>
  <c r="AD122" i="1"/>
  <c r="Q122" i="1" s="1"/>
  <c r="AF122" i="1"/>
  <c r="S122" i="1"/>
  <c r="AC123" i="1"/>
  <c r="P123" i="1" s="1"/>
  <c r="AD123" i="1"/>
  <c r="AF123" i="1"/>
  <c r="AC124" i="1"/>
  <c r="P124" i="1" s="1"/>
  <c r="AD124" i="1"/>
  <c r="AF124" i="1"/>
  <c r="AC125" i="1"/>
  <c r="P125" i="1" s="1"/>
  <c r="AD125" i="1"/>
  <c r="AF125" i="1"/>
  <c r="AB125" i="1" s="1"/>
  <c r="AC126" i="1"/>
  <c r="P126" i="1"/>
  <c r="AD126" i="1"/>
  <c r="Q126" i="1"/>
  <c r="AF126" i="1"/>
  <c r="S126" i="1"/>
  <c r="AC143" i="1"/>
  <c r="P143" i="1" s="1"/>
  <c r="AD143" i="1"/>
  <c r="AF143" i="1"/>
  <c r="AC160" i="1"/>
  <c r="P160" i="1" s="1"/>
  <c r="AD160" i="1"/>
  <c r="AF160" i="1"/>
  <c r="AC161" i="1"/>
  <c r="P161" i="1" s="1"/>
  <c r="AD161" i="1"/>
  <c r="AF161" i="1"/>
  <c r="AC162" i="1"/>
  <c r="P162" i="1" s="1"/>
  <c r="AD162" i="1"/>
  <c r="Q162" i="1"/>
  <c r="AF162" i="1"/>
  <c r="S162" i="1" s="1"/>
  <c r="AC163" i="1"/>
  <c r="P163" i="1" s="1"/>
  <c r="AD163" i="1"/>
  <c r="AF163" i="1"/>
  <c r="AB163" i="1" s="1"/>
  <c r="AC164" i="1"/>
  <c r="P164" i="1" s="1"/>
  <c r="AD164" i="1"/>
  <c r="AF164" i="1"/>
  <c r="AC181" i="1"/>
  <c r="P181" i="1" s="1"/>
  <c r="AD181" i="1"/>
  <c r="AF181" i="1"/>
  <c r="AC182" i="1"/>
  <c r="P182" i="1"/>
  <c r="AD182" i="1"/>
  <c r="Q182" i="1"/>
  <c r="AF182" i="1"/>
  <c r="S182" i="1"/>
  <c r="AC183" i="1"/>
  <c r="P183" i="1" s="1"/>
  <c r="AD183" i="1"/>
  <c r="AF183" i="1"/>
  <c r="AC184" i="1"/>
  <c r="P184" i="1" s="1"/>
  <c r="AD184" i="1"/>
  <c r="AF184" i="1"/>
  <c r="AC185" i="1"/>
  <c r="P185" i="1" s="1"/>
  <c r="AD185" i="1"/>
  <c r="AF185" i="1"/>
  <c r="AC186" i="1"/>
  <c r="P186" i="1"/>
  <c r="AD186" i="1"/>
  <c r="Q186" i="1" s="1"/>
  <c r="AF186" i="1"/>
  <c r="S186" i="1"/>
  <c r="AC187" i="1"/>
  <c r="P187" i="1" s="1"/>
  <c r="AD187" i="1"/>
  <c r="AF187" i="1"/>
  <c r="AC188" i="1"/>
  <c r="P188" i="1" s="1"/>
  <c r="AD188" i="1"/>
  <c r="AF188" i="1"/>
  <c r="AC189" i="1"/>
  <c r="P189" i="1" s="1"/>
  <c r="AD189" i="1"/>
  <c r="AF189" i="1"/>
  <c r="AB189" i="1" s="1"/>
  <c r="AC206" i="1"/>
  <c r="P206" i="1"/>
  <c r="AD206" i="1"/>
  <c r="Q206" i="1"/>
  <c r="AF206" i="1"/>
  <c r="S206" i="1"/>
  <c r="AC207" i="1"/>
  <c r="P207" i="1" s="1"/>
  <c r="AD207" i="1"/>
  <c r="AF207" i="1"/>
  <c r="AC215" i="1"/>
  <c r="P215" i="1" s="1"/>
  <c r="AD215" i="1"/>
  <c r="AF215" i="1"/>
  <c r="AB215" i="1" s="1"/>
  <c r="AC224" i="1"/>
  <c r="P224" i="1" s="1"/>
  <c r="AD224" i="1"/>
  <c r="AF224" i="1"/>
  <c r="AC225" i="1"/>
  <c r="P225" i="1" s="1"/>
  <c r="AD225" i="1"/>
  <c r="Q225" i="1"/>
  <c r="AF225" i="1"/>
  <c r="S225" i="1" s="1"/>
  <c r="AC226" i="1"/>
  <c r="P226" i="1" s="1"/>
  <c r="AD226" i="1"/>
  <c r="AF226" i="1"/>
  <c r="AB226" i="1" s="1"/>
  <c r="AC227" i="1"/>
  <c r="P227" i="1" s="1"/>
  <c r="AD227" i="1"/>
  <c r="AF227" i="1"/>
  <c r="AC228" i="1"/>
  <c r="P228" i="1" s="1"/>
  <c r="AD228" i="1"/>
  <c r="AF228" i="1"/>
  <c r="AC229" i="1"/>
  <c r="P229" i="1"/>
  <c r="AD229" i="1"/>
  <c r="Q229" i="1"/>
  <c r="AF229" i="1"/>
  <c r="S229" i="1"/>
  <c r="AC230" i="1"/>
  <c r="P230" i="1" s="1"/>
  <c r="AD230" i="1"/>
  <c r="AF230" i="1"/>
  <c r="AC231" i="1"/>
  <c r="P231" i="1" s="1"/>
  <c r="AD231" i="1"/>
  <c r="AF231" i="1"/>
  <c r="AC232" i="1"/>
  <c r="P232" i="1" s="1"/>
  <c r="AD232" i="1"/>
  <c r="AF232" i="1"/>
  <c r="AC233" i="1"/>
  <c r="P233" i="1" s="1"/>
  <c r="AD233" i="1"/>
  <c r="Q233" i="1" s="1"/>
  <c r="AF233" i="1"/>
  <c r="S233" i="1" s="1"/>
  <c r="AC234" i="1"/>
  <c r="P234" i="1" s="1"/>
  <c r="AD234" i="1"/>
  <c r="AF234" i="1"/>
  <c r="AC251" i="1"/>
  <c r="P251" i="1" s="1"/>
  <c r="AD251" i="1"/>
  <c r="AF251" i="1"/>
  <c r="AC252" i="1"/>
  <c r="P252" i="1" s="1"/>
  <c r="AD252" i="1"/>
  <c r="AF252" i="1"/>
  <c r="AC253" i="1"/>
  <c r="P253" i="1" s="1"/>
  <c r="AD253" i="1"/>
  <c r="AF253" i="1"/>
  <c r="AB253" i="1" s="1"/>
  <c r="AC254" i="1"/>
  <c r="P254" i="1"/>
  <c r="AD254" i="1"/>
  <c r="Q254" i="1"/>
  <c r="AF254" i="1"/>
  <c r="S254" i="1"/>
  <c r="AC255" i="1"/>
  <c r="P255" i="1" s="1"/>
  <c r="AD255" i="1"/>
  <c r="AB255" i="1" s="1"/>
  <c r="AF255" i="1"/>
  <c r="AC256" i="1"/>
  <c r="P256" i="1" s="1"/>
  <c r="AD256" i="1"/>
  <c r="AF256" i="1"/>
  <c r="AC257" i="1"/>
  <c r="P257" i="1" s="1"/>
  <c r="AD257" i="1"/>
  <c r="AF257" i="1"/>
  <c r="AC258" i="1"/>
  <c r="P258" i="1" s="1"/>
  <c r="AD258" i="1"/>
  <c r="Q258" i="1" s="1"/>
  <c r="AF258" i="1"/>
  <c r="S258" i="1" s="1"/>
  <c r="Y258" i="1" s="1"/>
  <c r="AC259" i="1"/>
  <c r="P259" i="1" s="1"/>
  <c r="AD259" i="1"/>
  <c r="AF259" i="1"/>
  <c r="AC260" i="1"/>
  <c r="P260" i="1" s="1"/>
  <c r="AD260" i="1"/>
  <c r="AF260" i="1"/>
  <c r="AC261" i="1"/>
  <c r="P261" i="1" s="1"/>
  <c r="AD261" i="1"/>
  <c r="AF261" i="1"/>
  <c r="AC262" i="1"/>
  <c r="P262" i="1"/>
  <c r="AD262" i="1"/>
  <c r="Q262" i="1"/>
  <c r="AF262" i="1"/>
  <c r="S262" i="1"/>
  <c r="AC263" i="1"/>
  <c r="P263" i="1" s="1"/>
  <c r="AD263" i="1"/>
  <c r="AF263" i="1"/>
  <c r="AC264" i="1"/>
  <c r="P264" i="1" s="1"/>
  <c r="AD264" i="1"/>
  <c r="AF264" i="1"/>
  <c r="AC265" i="1"/>
  <c r="P265" i="1" s="1"/>
  <c r="AD265" i="1"/>
  <c r="AB265" i="1" s="1"/>
  <c r="AF265" i="1"/>
  <c r="AC266" i="1"/>
  <c r="P266" i="1" s="1"/>
  <c r="AD266" i="1"/>
  <c r="Q266" i="1" s="1"/>
  <c r="AF266" i="1"/>
  <c r="S266" i="1" s="1"/>
  <c r="Y266" i="1" s="1"/>
  <c r="AC267" i="1"/>
  <c r="P267" i="1" s="1"/>
  <c r="AD267" i="1"/>
  <c r="AF267" i="1"/>
  <c r="AC268" i="1"/>
  <c r="P268" i="1" s="1"/>
  <c r="AD268" i="1"/>
  <c r="AB268" i="1" s="1"/>
  <c r="AF268" i="1"/>
  <c r="AC269" i="1"/>
  <c r="P269" i="1" s="1"/>
  <c r="AD269" i="1"/>
  <c r="AF269" i="1"/>
  <c r="AB269" i="1" s="1"/>
  <c r="AC270" i="1"/>
  <c r="P270" i="1"/>
  <c r="AD270" i="1"/>
  <c r="Q270" i="1"/>
  <c r="AF270" i="1"/>
  <c r="S270" i="1"/>
  <c r="AC271" i="1"/>
  <c r="P271" i="1" s="1"/>
  <c r="AD271" i="1"/>
  <c r="AF271" i="1"/>
  <c r="AC272" i="1"/>
  <c r="P272" i="1" s="1"/>
  <c r="AD272" i="1"/>
  <c r="AF272" i="1"/>
  <c r="AB272" i="1" s="1"/>
  <c r="AC144" i="1"/>
  <c r="P144" i="1" s="1"/>
  <c r="AC208" i="1"/>
  <c r="P208" i="1" s="1"/>
  <c r="AE15" i="1"/>
  <c r="AE16" i="1"/>
  <c r="AE17" i="1"/>
  <c r="AE18" i="1"/>
  <c r="AE19" i="1"/>
  <c r="AE20" i="1"/>
  <c r="AE37" i="1"/>
  <c r="AE38" i="1"/>
  <c r="AE39" i="1"/>
  <c r="AE56" i="1"/>
  <c r="AE57" i="1"/>
  <c r="AE58" i="1"/>
  <c r="AE73" i="1"/>
  <c r="AE74" i="1"/>
  <c r="AE75" i="1"/>
  <c r="AE76" i="1"/>
  <c r="AE77" i="1"/>
  <c r="AE78" i="1"/>
  <c r="AE79" i="1"/>
  <c r="AE96" i="1"/>
  <c r="AE97" i="1"/>
  <c r="AE98" i="1"/>
  <c r="AE99" i="1"/>
  <c r="AE100" i="1"/>
  <c r="AE117" i="1"/>
  <c r="AE118" i="1"/>
  <c r="AE119" i="1"/>
  <c r="AE120" i="1"/>
  <c r="AE121" i="1"/>
  <c r="AE122" i="1"/>
  <c r="AE123" i="1"/>
  <c r="AE124" i="1"/>
  <c r="AE125" i="1"/>
  <c r="AE126" i="1"/>
  <c r="AE143" i="1"/>
  <c r="AE160" i="1"/>
  <c r="AE161" i="1"/>
  <c r="AE162" i="1"/>
  <c r="AE163" i="1"/>
  <c r="AE164" i="1"/>
  <c r="AE181" i="1"/>
  <c r="AE182" i="1"/>
  <c r="AE183" i="1"/>
  <c r="AE184" i="1"/>
  <c r="AE185" i="1"/>
  <c r="AE186" i="1"/>
  <c r="AE187" i="1"/>
  <c r="AE188" i="1"/>
  <c r="AE189" i="1"/>
  <c r="AE206" i="1"/>
  <c r="AE207" i="1"/>
  <c r="AE215" i="1"/>
  <c r="AE224" i="1"/>
  <c r="AE225" i="1"/>
  <c r="AE226" i="1"/>
  <c r="AE227" i="1"/>
  <c r="AE228" i="1"/>
  <c r="AE229" i="1"/>
  <c r="AE230" i="1"/>
  <c r="AE231" i="1"/>
  <c r="AE232" i="1"/>
  <c r="AE233" i="1"/>
  <c r="AE234" i="1"/>
  <c r="AE251" i="1"/>
  <c r="AE252" i="1"/>
  <c r="AE253" i="1"/>
  <c r="AE254" i="1"/>
  <c r="R254" i="1"/>
  <c r="AE255" i="1"/>
  <c r="R255" i="1"/>
  <c r="AE256" i="1"/>
  <c r="R256" i="1"/>
  <c r="AE257" i="1"/>
  <c r="R257" i="1"/>
  <c r="AE258" i="1"/>
  <c r="R258" i="1"/>
  <c r="AE259" i="1"/>
  <c r="R259" i="1"/>
  <c r="AE260" i="1"/>
  <c r="R260" i="1"/>
  <c r="AE261" i="1"/>
  <c r="R261" i="1"/>
  <c r="AE262" i="1"/>
  <c r="R262" i="1"/>
  <c r="AE263" i="1"/>
  <c r="R263" i="1"/>
  <c r="AE264" i="1"/>
  <c r="R264" i="1"/>
  <c r="AE265" i="1"/>
  <c r="R265" i="1"/>
  <c r="AE266" i="1"/>
  <c r="R266" i="1"/>
  <c r="AE267" i="1"/>
  <c r="R267" i="1"/>
  <c r="AE268" i="1"/>
  <c r="R268" i="1"/>
  <c r="AE269" i="1"/>
  <c r="R269" i="1"/>
  <c r="AE270" i="1"/>
  <c r="R270" i="1"/>
  <c r="AE271" i="1"/>
  <c r="R271" i="1"/>
  <c r="AE272" i="1"/>
  <c r="R272" i="1"/>
  <c r="AG15" i="1"/>
  <c r="T15" i="1"/>
  <c r="AG16" i="1"/>
  <c r="T16" i="1"/>
  <c r="AG17" i="1"/>
  <c r="T17" i="1"/>
  <c r="AG18" i="1"/>
  <c r="T18" i="1"/>
  <c r="AG19" i="1"/>
  <c r="T19" i="1"/>
  <c r="AG20" i="1"/>
  <c r="T20" i="1"/>
  <c r="AG37" i="1"/>
  <c r="T37" i="1"/>
  <c r="AG38" i="1"/>
  <c r="T38" i="1"/>
  <c r="AG39" i="1"/>
  <c r="T39" i="1"/>
  <c r="AG56" i="1"/>
  <c r="T56" i="1"/>
  <c r="AG57" i="1"/>
  <c r="T57" i="1"/>
  <c r="AG58" i="1"/>
  <c r="T58" i="1"/>
  <c r="AG73" i="1"/>
  <c r="T73" i="1"/>
  <c r="AG74" i="1"/>
  <c r="T74" i="1"/>
  <c r="AG75" i="1"/>
  <c r="T75" i="1"/>
  <c r="AG76" i="1"/>
  <c r="T76" i="1"/>
  <c r="AG77" i="1"/>
  <c r="T77" i="1"/>
  <c r="AG78" i="1"/>
  <c r="T78" i="1"/>
  <c r="AG79" i="1"/>
  <c r="T79" i="1"/>
  <c r="AG96" i="1"/>
  <c r="T96" i="1"/>
  <c r="AG97" i="1"/>
  <c r="T97" i="1"/>
  <c r="AG98" i="1"/>
  <c r="T98" i="1"/>
  <c r="AG99" i="1"/>
  <c r="T99" i="1"/>
  <c r="AG100" i="1"/>
  <c r="T100" i="1"/>
  <c r="AG117" i="1"/>
  <c r="T117" i="1"/>
  <c r="AG118" i="1"/>
  <c r="T118" i="1"/>
  <c r="AG119" i="1"/>
  <c r="T119" i="1"/>
  <c r="AG120" i="1"/>
  <c r="T120" i="1"/>
  <c r="AG121" i="1"/>
  <c r="T121" i="1"/>
  <c r="AG122" i="1"/>
  <c r="T122" i="1"/>
  <c r="AG123" i="1"/>
  <c r="T123" i="1"/>
  <c r="AG124" i="1"/>
  <c r="T124" i="1"/>
  <c r="AG125" i="1"/>
  <c r="T125" i="1"/>
  <c r="AG126" i="1"/>
  <c r="T126" i="1"/>
  <c r="AG143" i="1"/>
  <c r="T143" i="1"/>
  <c r="AG144" i="1" s="1"/>
  <c r="T144" i="1" s="1"/>
  <c r="T142" i="1" s="1"/>
  <c r="AG160" i="1"/>
  <c r="T160" i="1"/>
  <c r="AG161" i="1"/>
  <c r="T161" i="1"/>
  <c r="AG162" i="1"/>
  <c r="T162" i="1"/>
  <c r="AG163" i="1"/>
  <c r="T163" i="1"/>
  <c r="AG164" i="1"/>
  <c r="T164" i="1"/>
  <c r="AG181" i="1"/>
  <c r="T181" i="1"/>
  <c r="AG182" i="1"/>
  <c r="T182" i="1"/>
  <c r="AG183" i="1"/>
  <c r="T183" i="1"/>
  <c r="AG184" i="1"/>
  <c r="T184" i="1"/>
  <c r="AG185" i="1"/>
  <c r="T185" i="1"/>
  <c r="AG186" i="1"/>
  <c r="T186" i="1"/>
  <c r="AG187" i="1"/>
  <c r="T187" i="1"/>
  <c r="AG188" i="1"/>
  <c r="T188" i="1"/>
  <c r="AG189" i="1"/>
  <c r="T189" i="1"/>
  <c r="AG206" i="1"/>
  <c r="T206" i="1"/>
  <c r="AG207" i="1"/>
  <c r="T207" i="1"/>
  <c r="AG215" i="1"/>
  <c r="T215" i="1" s="1"/>
  <c r="AG216" i="1" s="1"/>
  <c r="T216" i="1" s="1"/>
  <c r="T214" i="1" s="1"/>
  <c r="AG224" i="1"/>
  <c r="T224" i="1" s="1"/>
  <c r="AG225" i="1"/>
  <c r="T225" i="1" s="1"/>
  <c r="AG226" i="1"/>
  <c r="T226" i="1" s="1"/>
  <c r="AG227" i="1"/>
  <c r="T227" i="1" s="1"/>
  <c r="AG228" i="1"/>
  <c r="T228" i="1"/>
  <c r="AG229" i="1"/>
  <c r="T229" i="1" s="1"/>
  <c r="AG230" i="1"/>
  <c r="T230" i="1" s="1"/>
  <c r="AG231" i="1"/>
  <c r="T231" i="1" s="1"/>
  <c r="AG232" i="1"/>
  <c r="T232" i="1"/>
  <c r="AG233" i="1"/>
  <c r="T233" i="1" s="1"/>
  <c r="AG234" i="1"/>
  <c r="T234" i="1" s="1"/>
  <c r="AG251" i="1"/>
  <c r="T251" i="1" s="1"/>
  <c r="AG252" i="1"/>
  <c r="T252" i="1" s="1"/>
  <c r="AG253" i="1"/>
  <c r="T253" i="1" s="1"/>
  <c r="AG254" i="1"/>
  <c r="T254" i="1"/>
  <c r="AG255" i="1"/>
  <c r="T255" i="1" s="1"/>
  <c r="AG256" i="1"/>
  <c r="T256" i="1" s="1"/>
  <c r="AG257" i="1"/>
  <c r="T257" i="1" s="1"/>
  <c r="AG258" i="1"/>
  <c r="T258" i="1" s="1"/>
  <c r="AG259" i="1"/>
  <c r="T259" i="1" s="1"/>
  <c r="AG260" i="1"/>
  <c r="T260" i="1"/>
  <c r="AG261" i="1"/>
  <c r="T261" i="1" s="1"/>
  <c r="AG262" i="1"/>
  <c r="T262" i="1" s="1"/>
  <c r="AG263" i="1"/>
  <c r="T263" i="1" s="1"/>
  <c r="AG264" i="1"/>
  <c r="T264" i="1"/>
  <c r="AG265" i="1"/>
  <c r="T265" i="1" s="1"/>
  <c r="AG266" i="1"/>
  <c r="T266" i="1" s="1"/>
  <c r="AG267" i="1"/>
  <c r="T267" i="1" s="1"/>
  <c r="AG268" i="1"/>
  <c r="T268" i="1" s="1"/>
  <c r="AG269" i="1"/>
  <c r="T269" i="1" s="1"/>
  <c r="AG270" i="1"/>
  <c r="T270" i="1"/>
  <c r="AG271" i="1"/>
  <c r="T271" i="1" s="1"/>
  <c r="AG272" i="1"/>
  <c r="T272" i="1" s="1"/>
  <c r="AH15" i="1"/>
  <c r="AH16" i="1"/>
  <c r="AH17" i="1"/>
  <c r="AH18" i="1"/>
  <c r="AH19" i="1"/>
  <c r="AH20" i="1"/>
  <c r="AH37" i="1"/>
  <c r="AH38" i="1"/>
  <c r="AH39" i="1"/>
  <c r="AH56" i="1"/>
  <c r="AH57" i="1"/>
  <c r="AH58" i="1"/>
  <c r="AH73" i="1"/>
  <c r="AH74" i="1"/>
  <c r="AH75" i="1"/>
  <c r="AH76" i="1"/>
  <c r="AH77" i="1"/>
  <c r="AH78" i="1"/>
  <c r="AH79" i="1"/>
  <c r="AH96" i="1"/>
  <c r="AH97" i="1"/>
  <c r="AH98" i="1"/>
  <c r="AH99" i="1"/>
  <c r="AH100" i="1"/>
  <c r="AH117" i="1"/>
  <c r="AH118" i="1"/>
  <c r="AH119" i="1"/>
  <c r="AH120" i="1"/>
  <c r="AH121" i="1"/>
  <c r="AH122" i="1"/>
  <c r="AH123" i="1"/>
  <c r="AH124" i="1"/>
  <c r="AH125" i="1"/>
  <c r="AH126" i="1"/>
  <c r="AH143" i="1"/>
  <c r="AH160" i="1"/>
  <c r="AH161" i="1"/>
  <c r="AH162" i="1"/>
  <c r="AH163" i="1"/>
  <c r="AH164" i="1"/>
  <c r="AH181" i="1"/>
  <c r="AH182" i="1"/>
  <c r="AH183" i="1"/>
  <c r="AH184" i="1"/>
  <c r="AH185" i="1"/>
  <c r="AH186" i="1"/>
  <c r="AH187" i="1"/>
  <c r="AH188" i="1"/>
  <c r="AH189" i="1"/>
  <c r="AH206" i="1"/>
  <c r="AH207" i="1"/>
  <c r="AH215" i="1"/>
  <c r="AH224" i="1"/>
  <c r="AH225" i="1"/>
  <c r="AH226" i="1"/>
  <c r="AH227" i="1"/>
  <c r="U227" i="1"/>
  <c r="AH228" i="1"/>
  <c r="U228" i="1"/>
  <c r="AH229" i="1"/>
  <c r="U229" i="1"/>
  <c r="AH230" i="1"/>
  <c r="U230" i="1"/>
  <c r="AH231" i="1"/>
  <c r="U231" i="1"/>
  <c r="AH232" i="1"/>
  <c r="U232" i="1"/>
  <c r="AH233" i="1"/>
  <c r="U233" i="1"/>
  <c r="AH234" i="1"/>
  <c r="U234" i="1"/>
  <c r="AH251" i="1"/>
  <c r="AH252" i="1"/>
  <c r="AH253" i="1"/>
  <c r="AH254" i="1"/>
  <c r="U254" i="1" s="1"/>
  <c r="AH255" i="1"/>
  <c r="AH256" i="1"/>
  <c r="AH257" i="1"/>
  <c r="AH258" i="1"/>
  <c r="U258" i="1"/>
  <c r="AH259" i="1"/>
  <c r="AH260" i="1"/>
  <c r="U260" i="1" s="1"/>
  <c r="AH261" i="1"/>
  <c r="AH262" i="1"/>
  <c r="U262" i="1"/>
  <c r="AH263" i="1"/>
  <c r="AH264" i="1"/>
  <c r="AH265" i="1"/>
  <c r="AH266" i="1"/>
  <c r="U266" i="1" s="1"/>
  <c r="AH267" i="1"/>
  <c r="AH268" i="1"/>
  <c r="U268" i="1"/>
  <c r="AH269" i="1"/>
  <c r="AH270" i="1"/>
  <c r="U270" i="1" s="1"/>
  <c r="AH271" i="1"/>
  <c r="AH272" i="1"/>
  <c r="AI15" i="1"/>
  <c r="AI16" i="1"/>
  <c r="V16" i="1"/>
  <c r="AI17" i="1"/>
  <c r="AI18" i="1"/>
  <c r="V18" i="1" s="1"/>
  <c r="AI19" i="1"/>
  <c r="AI20" i="1"/>
  <c r="V20" i="1"/>
  <c r="AI37" i="1"/>
  <c r="AI38" i="1"/>
  <c r="AI39" i="1"/>
  <c r="AI56" i="1"/>
  <c r="V56" i="1" s="1"/>
  <c r="AI57" i="1"/>
  <c r="AI58" i="1"/>
  <c r="V58" i="1"/>
  <c r="AI73" i="1"/>
  <c r="AI74" i="1"/>
  <c r="V74" i="1" s="1"/>
  <c r="AI75" i="1"/>
  <c r="AI76" i="1"/>
  <c r="AI77" i="1"/>
  <c r="AI78" i="1"/>
  <c r="V78" i="1"/>
  <c r="AI79" i="1"/>
  <c r="AI96" i="1"/>
  <c r="V96" i="1" s="1"/>
  <c r="AI97" i="1"/>
  <c r="AI98" i="1"/>
  <c r="V98" i="1"/>
  <c r="AI99" i="1"/>
  <c r="AI100" i="1"/>
  <c r="AI117" i="1"/>
  <c r="AI118" i="1"/>
  <c r="V118" i="1" s="1"/>
  <c r="AI119" i="1"/>
  <c r="AI120" i="1"/>
  <c r="V120" i="1"/>
  <c r="AI121" i="1"/>
  <c r="AI122" i="1"/>
  <c r="V122" i="1" s="1"/>
  <c r="AI123" i="1"/>
  <c r="AI124" i="1"/>
  <c r="AI125" i="1"/>
  <c r="AI126" i="1"/>
  <c r="V126" i="1"/>
  <c r="AI143" i="1"/>
  <c r="AI160" i="1"/>
  <c r="V160" i="1" s="1"/>
  <c r="AI161" i="1"/>
  <c r="AI162" i="1"/>
  <c r="V162" i="1"/>
  <c r="AI163" i="1"/>
  <c r="AI164" i="1"/>
  <c r="AI181" i="1"/>
  <c r="AI182" i="1"/>
  <c r="V182" i="1" s="1"/>
  <c r="AI183" i="1"/>
  <c r="AI184" i="1"/>
  <c r="V184" i="1"/>
  <c r="AI185" i="1"/>
  <c r="AI186" i="1"/>
  <c r="V186" i="1" s="1"/>
  <c r="AI187" i="1"/>
  <c r="AI188" i="1"/>
  <c r="AI189" i="1"/>
  <c r="V189" i="1" s="1"/>
  <c r="AI206" i="1"/>
  <c r="AI207" i="1"/>
  <c r="V207" i="1"/>
  <c r="AI215" i="1"/>
  <c r="AI224" i="1"/>
  <c r="V224" i="1" s="1"/>
  <c r="AI225" i="1"/>
  <c r="AI226" i="1"/>
  <c r="AI227" i="1"/>
  <c r="AI228" i="1"/>
  <c r="AI229" i="1"/>
  <c r="AI230" i="1"/>
  <c r="AI231" i="1"/>
  <c r="AI232" i="1"/>
  <c r="AI233" i="1"/>
  <c r="AI234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J15" i="1"/>
  <c r="W15" i="1" s="1"/>
  <c r="AJ16" i="1"/>
  <c r="W16" i="1" s="1"/>
  <c r="AJ17" i="1"/>
  <c r="W17" i="1" s="1"/>
  <c r="AJ18" i="1"/>
  <c r="W18" i="1" s="1"/>
  <c r="AJ19" i="1"/>
  <c r="W19" i="1" s="1"/>
  <c r="AJ20" i="1"/>
  <c r="W20" i="1" s="1"/>
  <c r="AJ37" i="1"/>
  <c r="W37" i="1" s="1"/>
  <c r="AJ40" i="1" s="1"/>
  <c r="AJ36" i="1" s="1"/>
  <c r="AJ38" i="1"/>
  <c r="W38" i="1" s="1"/>
  <c r="AJ39" i="1"/>
  <c r="W39" i="1" s="1"/>
  <c r="AJ56" i="1"/>
  <c r="W56" i="1" s="1"/>
  <c r="AJ57" i="1"/>
  <c r="W57" i="1" s="1"/>
  <c r="AJ58" i="1"/>
  <c r="W58" i="1" s="1"/>
  <c r="AJ73" i="1"/>
  <c r="W73" i="1" s="1"/>
  <c r="AJ74" i="1"/>
  <c r="W74" i="1" s="1"/>
  <c r="AJ75" i="1"/>
  <c r="W75" i="1" s="1"/>
  <c r="AJ76" i="1"/>
  <c r="W76" i="1"/>
  <c r="AJ77" i="1"/>
  <c r="W77" i="1" s="1"/>
  <c r="AJ78" i="1"/>
  <c r="W78" i="1" s="1"/>
  <c r="AJ79" i="1"/>
  <c r="W79" i="1" s="1"/>
  <c r="AJ96" i="1"/>
  <c r="W96" i="1" s="1"/>
  <c r="AJ97" i="1"/>
  <c r="W97" i="1" s="1"/>
  <c r="AJ98" i="1"/>
  <c r="W98" i="1" s="1"/>
  <c r="AJ99" i="1"/>
  <c r="W99" i="1"/>
  <c r="AJ100" i="1"/>
  <c r="W100" i="1" s="1"/>
  <c r="AJ117" i="1"/>
  <c r="W117" i="1" s="1"/>
  <c r="AJ118" i="1"/>
  <c r="W118" i="1" s="1"/>
  <c r="AJ119" i="1"/>
  <c r="W119" i="1" s="1"/>
  <c r="AJ120" i="1"/>
  <c r="W120" i="1"/>
  <c r="AJ121" i="1"/>
  <c r="W121" i="1" s="1"/>
  <c r="AJ122" i="1"/>
  <c r="W122" i="1" s="1"/>
  <c r="AJ123" i="1"/>
  <c r="W123" i="1" s="1"/>
  <c r="AJ124" i="1"/>
  <c r="W124" i="1" s="1"/>
  <c r="AJ125" i="1"/>
  <c r="W125" i="1" s="1"/>
  <c r="AJ126" i="1"/>
  <c r="W126" i="1" s="1"/>
  <c r="AJ143" i="1"/>
  <c r="W143" i="1" s="1"/>
  <c r="AJ144" i="1" s="1"/>
  <c r="AJ160" i="1"/>
  <c r="W160" i="1" s="1"/>
  <c r="AJ161" i="1"/>
  <c r="W161" i="1" s="1"/>
  <c r="AJ162" i="1"/>
  <c r="W162" i="1" s="1"/>
  <c r="AJ163" i="1"/>
  <c r="W163" i="1" s="1"/>
  <c r="AJ164" i="1"/>
  <c r="W164" i="1" s="1"/>
  <c r="AJ181" i="1"/>
  <c r="W181" i="1" s="1"/>
  <c r="AJ182" i="1"/>
  <c r="W182" i="1" s="1"/>
  <c r="AJ183" i="1"/>
  <c r="W183" i="1" s="1"/>
  <c r="AJ184" i="1"/>
  <c r="W184" i="1" s="1"/>
  <c r="AJ185" i="1"/>
  <c r="W185" i="1"/>
  <c r="AJ186" i="1"/>
  <c r="W186" i="1" s="1"/>
  <c r="AJ187" i="1"/>
  <c r="W187" i="1" s="1"/>
  <c r="AJ188" i="1"/>
  <c r="W188" i="1" s="1"/>
  <c r="AJ189" i="1"/>
  <c r="W189" i="1" s="1"/>
  <c r="AJ206" i="1"/>
  <c r="W206" i="1" s="1"/>
  <c r="AJ208" i="1" s="1"/>
  <c r="AJ207" i="1"/>
  <c r="W207" i="1" s="1"/>
  <c r="AJ215" i="1"/>
  <c r="W215" i="1" s="1"/>
  <c r="AJ216" i="1" s="1"/>
  <c r="W216" i="1" s="1"/>
  <c r="W214" i="1" s="1"/>
  <c r="AJ224" i="1"/>
  <c r="W224" i="1" s="1"/>
  <c r="AJ225" i="1"/>
  <c r="W225" i="1"/>
  <c r="AJ226" i="1"/>
  <c r="W226" i="1" s="1"/>
  <c r="AJ227" i="1"/>
  <c r="W227" i="1" s="1"/>
  <c r="AJ228" i="1"/>
  <c r="W228" i="1" s="1"/>
  <c r="AJ229" i="1"/>
  <c r="W229" i="1" s="1"/>
  <c r="AJ230" i="1"/>
  <c r="W230" i="1" s="1"/>
  <c r="AJ231" i="1"/>
  <c r="W231" i="1" s="1"/>
  <c r="AJ232" i="1"/>
  <c r="W232" i="1" s="1"/>
  <c r="AJ233" i="1"/>
  <c r="W233" i="1"/>
  <c r="AJ234" i="1"/>
  <c r="W234" i="1" s="1"/>
  <c r="AJ251" i="1"/>
  <c r="W251" i="1" s="1"/>
  <c r="AJ252" i="1"/>
  <c r="W252" i="1"/>
  <c r="AJ253" i="1"/>
  <c r="W253" i="1" s="1"/>
  <c r="AJ254" i="1"/>
  <c r="W254" i="1" s="1"/>
  <c r="AJ255" i="1"/>
  <c r="W255" i="1" s="1"/>
  <c r="AJ256" i="1"/>
  <c r="W256" i="1" s="1"/>
  <c r="AJ257" i="1"/>
  <c r="W257" i="1" s="1"/>
  <c r="AJ258" i="1"/>
  <c r="W258" i="1" s="1"/>
  <c r="AJ259" i="1"/>
  <c r="W259" i="1" s="1"/>
  <c r="AJ260" i="1"/>
  <c r="W260" i="1" s="1"/>
  <c r="AJ261" i="1"/>
  <c r="W261" i="1" s="1"/>
  <c r="AJ262" i="1"/>
  <c r="W262" i="1" s="1"/>
  <c r="AJ263" i="1"/>
  <c r="W263" i="1" s="1"/>
  <c r="AJ264" i="1"/>
  <c r="W264" i="1"/>
  <c r="AJ265" i="1"/>
  <c r="W265" i="1" s="1"/>
  <c r="AJ266" i="1"/>
  <c r="W266" i="1" s="1"/>
  <c r="AJ267" i="1"/>
  <c r="W267" i="1" s="1"/>
  <c r="AJ268" i="1"/>
  <c r="W268" i="1" s="1"/>
  <c r="AJ269" i="1"/>
  <c r="W269" i="1" s="1"/>
  <c r="AJ270" i="1"/>
  <c r="W270" i="1" s="1"/>
  <c r="AJ271" i="1"/>
  <c r="W271" i="1" s="1"/>
  <c r="AJ272" i="1"/>
  <c r="W272" i="1" s="1"/>
  <c r="AB10" i="1"/>
  <c r="AC10" i="1"/>
  <c r="AD10" i="1"/>
  <c r="AE10" i="1"/>
  <c r="AF10" i="1"/>
  <c r="AG10" i="1"/>
  <c r="AH10" i="1"/>
  <c r="AI10" i="1"/>
  <c r="AJ10" i="1"/>
  <c r="AK10" i="1"/>
  <c r="AL10" i="1"/>
  <c r="D11" i="1"/>
  <c r="C12" i="1"/>
  <c r="D12" i="1"/>
  <c r="E12" i="1"/>
  <c r="AB12" i="1"/>
  <c r="AC12" i="1"/>
  <c r="AD12" i="1"/>
  <c r="AE12" i="1"/>
  <c r="AF12" i="1"/>
  <c r="AG12" i="1"/>
  <c r="AH12" i="1"/>
  <c r="AI12" i="1"/>
  <c r="AJ12" i="1"/>
  <c r="AK12" i="1"/>
  <c r="AL12" i="1"/>
  <c r="D13" i="1"/>
  <c r="C14" i="1"/>
  <c r="D14" i="1"/>
  <c r="E14" i="1"/>
  <c r="AB15" i="1"/>
  <c r="AB17" i="1"/>
  <c r="AB20" i="1"/>
  <c r="C21" i="1"/>
  <c r="D21" i="1"/>
  <c r="E21" i="1"/>
  <c r="C22" i="1"/>
  <c r="C23" i="1"/>
  <c r="C24" i="1"/>
  <c r="C25" i="1"/>
  <c r="C26" i="1"/>
  <c r="C27" i="1"/>
  <c r="C28" i="1"/>
  <c r="C29" i="1"/>
  <c r="C30" i="1"/>
  <c r="C34" i="1"/>
  <c r="D35" i="1"/>
  <c r="C36" i="1"/>
  <c r="D36" i="1"/>
  <c r="E36" i="1"/>
  <c r="AB37" i="1"/>
  <c r="AB38" i="1"/>
  <c r="AB39" i="1"/>
  <c r="C40" i="1"/>
  <c r="D40" i="1"/>
  <c r="E40" i="1"/>
  <c r="C41" i="1"/>
  <c r="C42" i="1"/>
  <c r="C43" i="1"/>
  <c r="C44" i="1"/>
  <c r="C45" i="1"/>
  <c r="C46" i="1"/>
  <c r="C47" i="1"/>
  <c r="C48" i="1"/>
  <c r="C49" i="1"/>
  <c r="C53" i="1"/>
  <c r="D54" i="1"/>
  <c r="C55" i="1"/>
  <c r="D55" i="1"/>
  <c r="E55" i="1"/>
  <c r="AB56" i="1"/>
  <c r="AB57" i="1"/>
  <c r="AB58" i="1"/>
  <c r="C59" i="1"/>
  <c r="D59" i="1"/>
  <c r="E59" i="1"/>
  <c r="C60" i="1"/>
  <c r="C61" i="1"/>
  <c r="C62" i="1"/>
  <c r="C63" i="1"/>
  <c r="C64" i="1"/>
  <c r="C65" i="1"/>
  <c r="C66" i="1"/>
  <c r="C70" i="1"/>
  <c r="D71" i="1"/>
  <c r="C72" i="1"/>
  <c r="D72" i="1"/>
  <c r="E72" i="1"/>
  <c r="AB74" i="1"/>
  <c r="AB76" i="1"/>
  <c r="AB79" i="1"/>
  <c r="C80" i="1"/>
  <c r="D80" i="1"/>
  <c r="E80" i="1"/>
  <c r="C81" i="1"/>
  <c r="C82" i="1"/>
  <c r="C83" i="1"/>
  <c r="C84" i="1"/>
  <c r="C85" i="1"/>
  <c r="C86" i="1"/>
  <c r="C87" i="1"/>
  <c r="C88" i="1"/>
  <c r="C89" i="1"/>
  <c r="C93" i="1"/>
  <c r="D94" i="1"/>
  <c r="C95" i="1"/>
  <c r="D95" i="1"/>
  <c r="E95" i="1"/>
  <c r="AB96" i="1"/>
  <c r="AB98" i="1"/>
  <c r="C101" i="1"/>
  <c r="D101" i="1"/>
  <c r="E101" i="1"/>
  <c r="C102" i="1"/>
  <c r="C103" i="1"/>
  <c r="C104" i="1"/>
  <c r="C105" i="1"/>
  <c r="C106" i="1"/>
  <c r="C107" i="1"/>
  <c r="C108" i="1"/>
  <c r="C109" i="1"/>
  <c r="C110" i="1"/>
  <c r="C114" i="1"/>
  <c r="D115" i="1"/>
  <c r="C116" i="1"/>
  <c r="D116" i="1"/>
  <c r="E116" i="1"/>
  <c r="AB118" i="1"/>
  <c r="AB121" i="1"/>
  <c r="AB123" i="1"/>
  <c r="AB126" i="1"/>
  <c r="C127" i="1"/>
  <c r="D127" i="1"/>
  <c r="E127" i="1"/>
  <c r="C128" i="1"/>
  <c r="C129" i="1"/>
  <c r="C130" i="1"/>
  <c r="C131" i="1"/>
  <c r="C132" i="1"/>
  <c r="C133" i="1"/>
  <c r="C134" i="1"/>
  <c r="C135" i="1"/>
  <c r="C136" i="1"/>
  <c r="C140" i="1"/>
  <c r="D141" i="1"/>
  <c r="C142" i="1"/>
  <c r="D142" i="1"/>
  <c r="E142" i="1"/>
  <c r="P142" i="1"/>
  <c r="AC142" i="1"/>
  <c r="AB143" i="1"/>
  <c r="C144" i="1"/>
  <c r="D144" i="1"/>
  <c r="E144" i="1"/>
  <c r="C145" i="1"/>
  <c r="C146" i="1"/>
  <c r="G146" i="1"/>
  <c r="C147" i="1"/>
  <c r="C148" i="1"/>
  <c r="C149" i="1"/>
  <c r="C150" i="1"/>
  <c r="C151" i="1"/>
  <c r="C152" i="1"/>
  <c r="C153" i="1"/>
  <c r="C157" i="1"/>
  <c r="D158" i="1"/>
  <c r="C159" i="1"/>
  <c r="D159" i="1"/>
  <c r="E159" i="1"/>
  <c r="AB161" i="1"/>
  <c r="AB162" i="1"/>
  <c r="C165" i="1"/>
  <c r="D165" i="1"/>
  <c r="E165" i="1"/>
  <c r="C166" i="1"/>
  <c r="C167" i="1"/>
  <c r="C168" i="1"/>
  <c r="C169" i="1"/>
  <c r="C170" i="1"/>
  <c r="C171" i="1"/>
  <c r="C172" i="1"/>
  <c r="C173" i="1"/>
  <c r="C174" i="1"/>
  <c r="C178" i="1"/>
  <c r="D179" i="1"/>
  <c r="C180" i="1"/>
  <c r="D180" i="1"/>
  <c r="E180" i="1"/>
  <c r="AB182" i="1"/>
  <c r="AB185" i="1"/>
  <c r="AB187" i="1"/>
  <c r="C190" i="1"/>
  <c r="D190" i="1"/>
  <c r="E190" i="1"/>
  <c r="C191" i="1"/>
  <c r="C192" i="1"/>
  <c r="C193" i="1"/>
  <c r="C194" i="1"/>
  <c r="C195" i="1"/>
  <c r="C196" i="1"/>
  <c r="C197" i="1"/>
  <c r="C198" i="1"/>
  <c r="C199" i="1"/>
  <c r="C203" i="1"/>
  <c r="D204" i="1"/>
  <c r="C205" i="1"/>
  <c r="D205" i="1"/>
  <c r="E205" i="1"/>
  <c r="P205" i="1"/>
  <c r="AC205" i="1"/>
  <c r="AB206" i="1"/>
  <c r="AB207" i="1"/>
  <c r="C208" i="1"/>
  <c r="D208" i="1"/>
  <c r="E208" i="1"/>
  <c r="C212" i="1"/>
  <c r="D213" i="1"/>
  <c r="C214" i="1"/>
  <c r="D214" i="1"/>
  <c r="E214" i="1"/>
  <c r="C216" i="1"/>
  <c r="D216" i="1"/>
  <c r="E216" i="1"/>
  <c r="C217" i="1"/>
  <c r="C221" i="1"/>
  <c r="D222" i="1"/>
  <c r="C223" i="1"/>
  <c r="D223" i="1"/>
  <c r="E223" i="1"/>
  <c r="AB224" i="1"/>
  <c r="AB225" i="1"/>
  <c r="AB229" i="1"/>
  <c r="AB230" i="1"/>
  <c r="AB231" i="1"/>
  <c r="AB234" i="1"/>
  <c r="C235" i="1"/>
  <c r="D235" i="1"/>
  <c r="E235" i="1"/>
  <c r="C236" i="1"/>
  <c r="C237" i="1"/>
  <c r="C238" i="1"/>
  <c r="C239" i="1"/>
  <c r="C240" i="1"/>
  <c r="C241" i="1"/>
  <c r="C242" i="1"/>
  <c r="C243" i="1"/>
  <c r="C244" i="1"/>
  <c r="C248" i="1"/>
  <c r="D249" i="1"/>
  <c r="C250" i="1"/>
  <c r="D250" i="1"/>
  <c r="E250" i="1"/>
  <c r="AB252" i="1"/>
  <c r="AB254" i="1"/>
  <c r="AB256" i="1"/>
  <c r="AB257" i="1"/>
  <c r="AB258" i="1"/>
  <c r="AB260" i="1"/>
  <c r="AB261" i="1"/>
  <c r="AB262" i="1"/>
  <c r="AB263" i="1"/>
  <c r="AB267" i="1"/>
  <c r="AB270" i="1"/>
  <c r="AB271" i="1"/>
  <c r="C273" i="1"/>
  <c r="D273" i="1"/>
  <c r="E273" i="1"/>
  <c r="C277" i="1"/>
  <c r="C278" i="1"/>
  <c r="D278" i="1"/>
  <c r="E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D290" i="1"/>
  <c r="E290" i="1"/>
  <c r="C291" i="1"/>
  <c r="AB266" i="1" l="1"/>
  <c r="AB233" i="1"/>
  <c r="AB186" i="1"/>
  <c r="AB181" i="1"/>
  <c r="AG142" i="1"/>
  <c r="AB122" i="1"/>
  <c r="AB117" i="1"/>
  <c r="AB78" i="1"/>
  <c r="AB259" i="1"/>
  <c r="AB160" i="1"/>
  <c r="O122" i="1"/>
  <c r="AG208" i="1"/>
  <c r="AG205" i="1" s="1"/>
  <c r="AB264" i="1"/>
  <c r="AB184" i="1"/>
  <c r="AB120" i="1"/>
  <c r="V185" i="1"/>
  <c r="V161" i="1"/>
  <c r="V121" i="1"/>
  <c r="V97" i="1"/>
  <c r="V73" i="1"/>
  <c r="V19" i="1"/>
  <c r="U261" i="1"/>
  <c r="R227" i="1"/>
  <c r="O186" i="1"/>
  <c r="S164" i="1"/>
  <c r="S100" i="1"/>
  <c r="X258" i="1"/>
  <c r="V123" i="1"/>
  <c r="V99" i="1"/>
  <c r="U271" i="1"/>
  <c r="U255" i="1"/>
  <c r="AB251" i="1"/>
  <c r="AB232" i="1"/>
  <c r="AB228" i="1"/>
  <c r="AB183" i="1"/>
  <c r="AB164" i="1"/>
  <c r="AB119" i="1"/>
  <c r="AB100" i="1"/>
  <c r="AB19" i="1"/>
  <c r="Y270" i="1"/>
  <c r="Y262" i="1"/>
  <c r="Y254" i="1"/>
  <c r="AJ273" i="1"/>
  <c r="W273" i="1" s="1"/>
  <c r="W250" i="1" s="1"/>
  <c r="AJ235" i="1"/>
  <c r="AJ223" i="1" s="1"/>
  <c r="AJ165" i="1"/>
  <c r="AJ21" i="1"/>
  <c r="W21" i="1" s="1"/>
  <c r="W14" i="1" s="1"/>
  <c r="V181" i="1"/>
  <c r="V125" i="1"/>
  <c r="V117" i="1"/>
  <c r="V77" i="1"/>
  <c r="V39" i="1"/>
  <c r="V15" i="1"/>
  <c r="U265" i="1"/>
  <c r="U257" i="1"/>
  <c r="R233" i="1"/>
  <c r="Y233" i="1" s="1"/>
  <c r="R229" i="1"/>
  <c r="Q231" i="1"/>
  <c r="O225" i="1"/>
  <c r="S188" i="1"/>
  <c r="Q184" i="1"/>
  <c r="O162" i="1"/>
  <c r="S124" i="1"/>
  <c r="Q120" i="1"/>
  <c r="O120" i="1" s="1"/>
  <c r="Q58" i="1"/>
  <c r="AC59" i="1"/>
  <c r="S38" i="1"/>
  <c r="U269" i="1"/>
  <c r="R231" i="1"/>
  <c r="O233" i="1"/>
  <c r="S227" i="1"/>
  <c r="Q215" i="1"/>
  <c r="Q160" i="1"/>
  <c r="AG214" i="1"/>
  <c r="AB188" i="1"/>
  <c r="AB124" i="1"/>
  <c r="X266" i="1"/>
  <c r="AJ101" i="1"/>
  <c r="W101" i="1" s="1"/>
  <c r="W95" i="1" s="1"/>
  <c r="V187" i="1"/>
  <c r="V163" i="1"/>
  <c r="V75" i="1"/>
  <c r="V37" i="1"/>
  <c r="U263" i="1"/>
  <c r="T208" i="1"/>
  <c r="T205" i="1" s="1"/>
  <c r="S264" i="1"/>
  <c r="Q260" i="1"/>
  <c r="AC216" i="1"/>
  <c r="O98" i="1"/>
  <c r="AC40" i="1"/>
  <c r="AB227" i="1"/>
  <c r="AB77" i="1"/>
  <c r="AB73" i="1"/>
  <c r="X262" i="1"/>
  <c r="X233" i="1"/>
  <c r="V252" i="1"/>
  <c r="V225" i="1"/>
  <c r="V215" i="1"/>
  <c r="V206" i="1"/>
  <c r="AI208" i="1" s="1"/>
  <c r="V188" i="1"/>
  <c r="V183" i="1"/>
  <c r="V164" i="1"/>
  <c r="V143" i="1"/>
  <c r="V124" i="1"/>
  <c r="V119" i="1"/>
  <c r="V100" i="1"/>
  <c r="V79" i="1"/>
  <c r="V76" i="1"/>
  <c r="V57" i="1"/>
  <c r="V38" i="1"/>
  <c r="V17" i="1"/>
  <c r="U272" i="1"/>
  <c r="U267" i="1"/>
  <c r="U264" i="1"/>
  <c r="U259" i="1"/>
  <c r="U256" i="1"/>
  <c r="S272" i="1"/>
  <c r="Q268" i="1"/>
  <c r="S256" i="1"/>
  <c r="AC190" i="1"/>
  <c r="P190" i="1" s="1"/>
  <c r="P180" i="1" s="1"/>
  <c r="Q96" i="1"/>
  <c r="S76" i="1"/>
  <c r="Q18" i="1"/>
  <c r="R234" i="1"/>
  <c r="R232" i="1"/>
  <c r="R230" i="1"/>
  <c r="R228" i="1"/>
  <c r="Q272" i="1"/>
  <c r="S268" i="1"/>
  <c r="Q264" i="1"/>
  <c r="S260" i="1"/>
  <c r="Q256" i="1"/>
  <c r="S252" i="1"/>
  <c r="S231" i="1"/>
  <c r="O231" i="1" s="1"/>
  <c r="Q227" i="1"/>
  <c r="S215" i="1"/>
  <c r="Q188" i="1"/>
  <c r="S184" i="1"/>
  <c r="Q164" i="1"/>
  <c r="O164" i="1" s="1"/>
  <c r="S160" i="1"/>
  <c r="Q124" i="1"/>
  <c r="S120" i="1"/>
  <c r="Q100" i="1"/>
  <c r="S96" i="1"/>
  <c r="Q76" i="1"/>
  <c r="S58" i="1"/>
  <c r="O18" i="1"/>
  <c r="O229" i="1"/>
  <c r="O206" i="1"/>
  <c r="O182" i="1"/>
  <c r="O126" i="1"/>
  <c r="O118" i="1"/>
  <c r="Q98" i="1"/>
  <c r="S78" i="1"/>
  <c r="Q74" i="1"/>
  <c r="O74" i="1" s="1"/>
  <c r="S56" i="1"/>
  <c r="Q20" i="1"/>
  <c r="S15" i="1"/>
  <c r="W165" i="1"/>
  <c r="W159" i="1" s="1"/>
  <c r="AJ159" i="1"/>
  <c r="AJ205" i="1"/>
  <c r="W208" i="1"/>
  <c r="W205" i="1" s="1"/>
  <c r="AJ190" i="1"/>
  <c r="W144" i="1"/>
  <c r="W142" i="1" s="1"/>
  <c r="AJ142" i="1"/>
  <c r="AJ127" i="1"/>
  <c r="AI101" i="1"/>
  <c r="U96" i="1"/>
  <c r="R185" i="1"/>
  <c r="R78" i="1"/>
  <c r="O270" i="1"/>
  <c r="Q257" i="1"/>
  <c r="O254" i="1"/>
  <c r="AC235" i="1"/>
  <c r="AC165" i="1"/>
  <c r="AC127" i="1"/>
  <c r="AC80" i="1"/>
  <c r="AJ95" i="1"/>
  <c r="AJ14" i="1"/>
  <c r="AJ59" i="1"/>
  <c r="V269" i="1"/>
  <c r="V265" i="1"/>
  <c r="V261" i="1"/>
  <c r="V257" i="1"/>
  <c r="V234" i="1"/>
  <c r="V230" i="1"/>
  <c r="U252" i="1"/>
  <c r="U224" i="1"/>
  <c r="U123" i="1"/>
  <c r="U119" i="1"/>
  <c r="U37" i="1"/>
  <c r="AG101" i="1"/>
  <c r="R124" i="1"/>
  <c r="R120" i="1"/>
  <c r="R97" i="1"/>
  <c r="R19" i="1"/>
  <c r="R15" i="1"/>
  <c r="Q261" i="1"/>
  <c r="O258" i="1"/>
  <c r="U100" i="1"/>
  <c r="R181" i="1"/>
  <c r="G192" i="1"/>
  <c r="X270" i="1"/>
  <c r="X254" i="1"/>
  <c r="AJ80" i="1"/>
  <c r="AI144" i="1"/>
  <c r="U188" i="1"/>
  <c r="U184" i="1"/>
  <c r="U161" i="1"/>
  <c r="U56" i="1"/>
  <c r="R253" i="1"/>
  <c r="R225" i="1"/>
  <c r="R143" i="1"/>
  <c r="R38" i="1"/>
  <c r="AC101" i="1"/>
  <c r="Q265" i="1"/>
  <c r="O262" i="1"/>
  <c r="U18" i="1"/>
  <c r="R189" i="1"/>
  <c r="R74" i="1"/>
  <c r="AJ214" i="1"/>
  <c r="AC180" i="1"/>
  <c r="W40" i="1"/>
  <c r="W36" i="1" s="1"/>
  <c r="U207" i="1"/>
  <c r="U77" i="1"/>
  <c r="U73" i="1"/>
  <c r="AG273" i="1"/>
  <c r="R162" i="1"/>
  <c r="R57" i="1"/>
  <c r="Q269" i="1"/>
  <c r="O266" i="1"/>
  <c r="V272" i="1"/>
  <c r="V268" i="1"/>
  <c r="V264" i="1"/>
  <c r="V260" i="1"/>
  <c r="V256" i="1"/>
  <c r="V233" i="1"/>
  <c r="V229" i="1"/>
  <c r="U206" i="1"/>
  <c r="U187" i="1"/>
  <c r="U183" i="1"/>
  <c r="U164" i="1"/>
  <c r="U160" i="1"/>
  <c r="U126" i="1"/>
  <c r="U122" i="1"/>
  <c r="U118" i="1"/>
  <c r="U99" i="1"/>
  <c r="U76" i="1"/>
  <c r="U17" i="1"/>
  <c r="AG165" i="1"/>
  <c r="AG127" i="1"/>
  <c r="AG40" i="1"/>
  <c r="R252" i="1"/>
  <c r="R224" i="1"/>
  <c r="R207" i="1"/>
  <c r="R188" i="1"/>
  <c r="R184" i="1"/>
  <c r="R161" i="1"/>
  <c r="R123" i="1"/>
  <c r="R119" i="1"/>
  <c r="R100" i="1"/>
  <c r="R96" i="1"/>
  <c r="R77" i="1"/>
  <c r="R73" i="1"/>
  <c r="R56" i="1"/>
  <c r="R37" i="1"/>
  <c r="R18" i="1"/>
  <c r="S271" i="1"/>
  <c r="S267" i="1"/>
  <c r="S263" i="1"/>
  <c r="S259" i="1"/>
  <c r="S255" i="1"/>
  <c r="V271" i="1"/>
  <c r="V267" i="1"/>
  <c r="V263" i="1"/>
  <c r="V259" i="1"/>
  <c r="V255" i="1"/>
  <c r="V232" i="1"/>
  <c r="V228" i="1"/>
  <c r="AI216" i="1"/>
  <c r="AI59" i="1"/>
  <c r="U226" i="1"/>
  <c r="U215" i="1"/>
  <c r="U186" i="1"/>
  <c r="U182" i="1"/>
  <c r="U163" i="1"/>
  <c r="U125" i="1"/>
  <c r="U121" i="1"/>
  <c r="U117" i="1"/>
  <c r="U98" i="1"/>
  <c r="U79" i="1"/>
  <c r="U75" i="1"/>
  <c r="U58" i="1"/>
  <c r="U39" i="1"/>
  <c r="U20" i="1"/>
  <c r="U16" i="1"/>
  <c r="AG190" i="1"/>
  <c r="AG59" i="1"/>
  <c r="AG21" i="1"/>
  <c r="R206" i="1"/>
  <c r="R187" i="1"/>
  <c r="R183" i="1"/>
  <c r="R164" i="1"/>
  <c r="R160" i="1"/>
  <c r="R126" i="1"/>
  <c r="R122" i="1"/>
  <c r="R118" i="1"/>
  <c r="R99" i="1"/>
  <c r="R76" i="1"/>
  <c r="R17" i="1"/>
  <c r="Q271" i="1"/>
  <c r="O268" i="1"/>
  <c r="Q267" i="1"/>
  <c r="O264" i="1"/>
  <c r="Q263" i="1"/>
  <c r="O260" i="1"/>
  <c r="Q259" i="1"/>
  <c r="Q255" i="1"/>
  <c r="S253" i="1"/>
  <c r="V270" i="1"/>
  <c r="V266" i="1"/>
  <c r="V262" i="1"/>
  <c r="V258" i="1"/>
  <c r="V254" i="1"/>
  <c r="V251" i="1"/>
  <c r="V231" i="1"/>
  <c r="V227" i="1"/>
  <c r="U253" i="1"/>
  <c r="U225" i="1"/>
  <c r="U189" i="1"/>
  <c r="U185" i="1"/>
  <c r="U181" i="1"/>
  <c r="U162" i="1"/>
  <c r="U143" i="1"/>
  <c r="U124" i="1"/>
  <c r="U120" i="1"/>
  <c r="U97" i="1"/>
  <c r="U78" i="1"/>
  <c r="U74" i="1"/>
  <c r="U57" i="1"/>
  <c r="U38" i="1"/>
  <c r="U19" i="1"/>
  <c r="U15" i="1"/>
  <c r="AG235" i="1"/>
  <c r="AG80" i="1"/>
  <c r="R226" i="1"/>
  <c r="R215" i="1"/>
  <c r="R186" i="1"/>
  <c r="R182" i="1"/>
  <c r="R163" i="1"/>
  <c r="R125" i="1"/>
  <c r="R121" i="1"/>
  <c r="R117" i="1"/>
  <c r="R98" i="1"/>
  <c r="R79" i="1"/>
  <c r="R75" i="1"/>
  <c r="R58" i="1"/>
  <c r="R39" i="1"/>
  <c r="R20" i="1"/>
  <c r="R16" i="1"/>
  <c r="S269" i="1"/>
  <c r="S265" i="1"/>
  <c r="S261" i="1"/>
  <c r="S257" i="1"/>
  <c r="V253" i="1"/>
  <c r="V226" i="1"/>
  <c r="R251" i="1"/>
  <c r="Q253" i="1"/>
  <c r="S226" i="1"/>
  <c r="Q252" i="1"/>
  <c r="S251" i="1"/>
  <c r="S234" i="1"/>
  <c r="Q232" i="1"/>
  <c r="S230" i="1"/>
  <c r="Q228" i="1"/>
  <c r="Q226" i="1"/>
  <c r="Q224" i="1"/>
  <c r="S207" i="1"/>
  <c r="S189" i="1"/>
  <c r="Q187" i="1"/>
  <c r="S185" i="1"/>
  <c r="Q183" i="1"/>
  <c r="S181" i="1"/>
  <c r="S163" i="1"/>
  <c r="Q161" i="1"/>
  <c r="Q143" i="1"/>
  <c r="Q125" i="1"/>
  <c r="S123" i="1"/>
  <c r="Q121" i="1"/>
  <c r="S119" i="1"/>
  <c r="Q117" i="1"/>
  <c r="O117" i="1" s="1"/>
  <c r="Q99" i="1"/>
  <c r="S97" i="1"/>
  <c r="S79" i="1"/>
  <c r="Q77" i="1"/>
  <c r="S75" i="1"/>
  <c r="Q73" i="1"/>
  <c r="Q57" i="1"/>
  <c r="Q39" i="1"/>
  <c r="S37" i="1"/>
  <c r="S19" i="1"/>
  <c r="Q17" i="1"/>
  <c r="Q16" i="1"/>
  <c r="U251" i="1"/>
  <c r="Q251" i="1"/>
  <c r="AC273" i="1"/>
  <c r="Q234" i="1"/>
  <c r="S232" i="1"/>
  <c r="Q230" i="1"/>
  <c r="S228" i="1"/>
  <c r="S224" i="1"/>
  <c r="Q207" i="1"/>
  <c r="Q189" i="1"/>
  <c r="S187" i="1"/>
  <c r="Q185" i="1"/>
  <c r="S183" i="1"/>
  <c r="Q181" i="1"/>
  <c r="Q163" i="1"/>
  <c r="S161" i="1"/>
  <c r="S143" i="1"/>
  <c r="S125" i="1"/>
  <c r="Q123" i="1"/>
  <c r="S121" i="1"/>
  <c r="Q119" i="1"/>
  <c r="S117" i="1"/>
  <c r="S99" i="1"/>
  <c r="Q97" i="1"/>
  <c r="O97" i="1" s="1"/>
  <c r="Q79" i="1"/>
  <c r="S77" i="1"/>
  <c r="Q75" i="1"/>
  <c r="S73" i="1"/>
  <c r="S57" i="1"/>
  <c r="S39" i="1"/>
  <c r="Q37" i="1"/>
  <c r="O37" i="1" s="1"/>
  <c r="Q19" i="1"/>
  <c r="S17" i="1"/>
  <c r="P17" i="1"/>
  <c r="S16" i="1"/>
  <c r="O161" i="1" l="1"/>
  <c r="W235" i="1"/>
  <c r="W223" i="1" s="1"/>
  <c r="O232" i="1"/>
  <c r="AF216" i="1"/>
  <c r="O76" i="1"/>
  <c r="AI40" i="1"/>
  <c r="Y260" i="1"/>
  <c r="X260" i="1"/>
  <c r="X256" i="1"/>
  <c r="Y256" i="1"/>
  <c r="X272" i="1"/>
  <c r="Y272" i="1"/>
  <c r="Y264" i="1"/>
  <c r="X264" i="1"/>
  <c r="X227" i="1"/>
  <c r="Y227" i="1"/>
  <c r="O160" i="1"/>
  <c r="O57" i="1"/>
  <c r="O39" i="1"/>
  <c r="O256" i="1"/>
  <c r="O272" i="1"/>
  <c r="AI21" i="1"/>
  <c r="AI190" i="1"/>
  <c r="AI180" i="1" s="1"/>
  <c r="AJ250" i="1"/>
  <c r="X231" i="1"/>
  <c r="Y231" i="1"/>
  <c r="O78" i="1"/>
  <c r="P40" i="1"/>
  <c r="P36" i="1" s="1"/>
  <c r="G42" i="1"/>
  <c r="AC36" i="1"/>
  <c r="O215" i="1"/>
  <c r="P59" i="1"/>
  <c r="P55" i="1" s="1"/>
  <c r="AC55" i="1"/>
  <c r="G61" i="1"/>
  <c r="O100" i="1"/>
  <c r="O227" i="1"/>
  <c r="O96" i="1"/>
  <c r="AI165" i="1"/>
  <c r="AI159" i="1" s="1"/>
  <c r="O252" i="1"/>
  <c r="P216" i="1"/>
  <c r="P214" i="1" s="1"/>
  <c r="AC214" i="1"/>
  <c r="X229" i="1"/>
  <c r="Y229" i="1"/>
  <c r="O224" i="1"/>
  <c r="AI80" i="1"/>
  <c r="G87" i="1" s="1"/>
  <c r="AI235" i="1"/>
  <c r="AI127" i="1"/>
  <c r="G134" i="1" s="1"/>
  <c r="Y268" i="1"/>
  <c r="X268" i="1"/>
  <c r="O58" i="1"/>
  <c r="O184" i="1"/>
  <c r="O38" i="1"/>
  <c r="O20" i="1"/>
  <c r="AD216" i="1"/>
  <c r="O56" i="1"/>
  <c r="O15" i="1"/>
  <c r="O124" i="1"/>
  <c r="O188" i="1"/>
  <c r="AB40" i="1"/>
  <c r="AF21" i="1"/>
  <c r="X16" i="1"/>
  <c r="Y16" i="1"/>
  <c r="P273" i="1"/>
  <c r="P250" i="1" s="1"/>
  <c r="AC250" i="1"/>
  <c r="X79" i="1"/>
  <c r="Y79" i="1"/>
  <c r="AE273" i="1"/>
  <c r="O123" i="1"/>
  <c r="X186" i="1"/>
  <c r="Y186" i="1"/>
  <c r="V235" i="1"/>
  <c r="V223" i="1" s="1"/>
  <c r="G242" i="1"/>
  <c r="AI223" i="1"/>
  <c r="X253" i="1"/>
  <c r="Y253" i="1"/>
  <c r="O259" i="1"/>
  <c r="X122" i="1"/>
  <c r="Y122" i="1"/>
  <c r="Y206" i="1"/>
  <c r="AE208" i="1"/>
  <c r="X206" i="1"/>
  <c r="AI36" i="1"/>
  <c r="G47" i="1"/>
  <c r="V40" i="1"/>
  <c r="V36" i="1" s="1"/>
  <c r="O265" i="1"/>
  <c r="AE21" i="1"/>
  <c r="X15" i="1"/>
  <c r="Y15" i="1"/>
  <c r="Y124" i="1"/>
  <c r="X124" i="1"/>
  <c r="O257" i="1"/>
  <c r="Y39" i="1"/>
  <c r="X39" i="1"/>
  <c r="AF127" i="1"/>
  <c r="Y117" i="1"/>
  <c r="X117" i="1"/>
  <c r="AD190" i="1"/>
  <c r="AD80" i="1"/>
  <c r="X185" i="1"/>
  <c r="Y185" i="1"/>
  <c r="X230" i="1"/>
  <c r="Y230" i="1"/>
  <c r="O255" i="1"/>
  <c r="V59" i="1"/>
  <c r="V55" i="1" s="1"/>
  <c r="AI55" i="1"/>
  <c r="Y259" i="1"/>
  <c r="X259" i="1"/>
  <c r="Y267" i="1"/>
  <c r="X267" i="1"/>
  <c r="X18" i="1"/>
  <c r="Y18" i="1"/>
  <c r="AE59" i="1"/>
  <c r="X56" i="1"/>
  <c r="Y56" i="1"/>
  <c r="Y100" i="1"/>
  <c r="X100" i="1"/>
  <c r="X184" i="1"/>
  <c r="Y184" i="1"/>
  <c r="X252" i="1"/>
  <c r="Y252" i="1"/>
  <c r="AG159" i="1"/>
  <c r="T165" i="1"/>
  <c r="T159" i="1" s="1"/>
  <c r="O269" i="1"/>
  <c r="Y162" i="1"/>
  <c r="X162" i="1"/>
  <c r="Y74" i="1"/>
  <c r="X74" i="1"/>
  <c r="AE144" i="1"/>
  <c r="W80" i="1"/>
  <c r="W72" i="1" s="1"/>
  <c r="AJ72" i="1"/>
  <c r="AE190" i="1"/>
  <c r="AH235" i="1"/>
  <c r="W59" i="1"/>
  <c r="AJ55" i="1"/>
  <c r="O19" i="1"/>
  <c r="P127" i="1"/>
  <c r="P116" i="1" s="1"/>
  <c r="AC116" i="1"/>
  <c r="G129" i="1"/>
  <c r="O185" i="1"/>
  <c r="V101" i="1"/>
  <c r="V95" i="1" s="1"/>
  <c r="AI95" i="1"/>
  <c r="G108" i="1"/>
  <c r="Y17" i="1"/>
  <c r="X17" i="1"/>
  <c r="AF59" i="1"/>
  <c r="Y57" i="1"/>
  <c r="X57" i="1"/>
  <c r="AF144" i="1"/>
  <c r="Y143" i="1"/>
  <c r="X143" i="1"/>
  <c r="Y183" i="1"/>
  <c r="X183" i="1"/>
  <c r="AD208" i="1"/>
  <c r="Y232" i="1"/>
  <c r="X232" i="1"/>
  <c r="O226" i="1"/>
  <c r="AH273" i="1"/>
  <c r="AF40" i="1"/>
  <c r="X37" i="1"/>
  <c r="Y37" i="1"/>
  <c r="X75" i="1"/>
  <c r="Y75" i="1"/>
  <c r="X123" i="1"/>
  <c r="Y123" i="1"/>
  <c r="X163" i="1"/>
  <c r="Y163" i="1"/>
  <c r="O75" i="1"/>
  <c r="O187" i="1"/>
  <c r="X261" i="1"/>
  <c r="Y261" i="1"/>
  <c r="X269" i="1"/>
  <c r="Y269" i="1"/>
  <c r="X20" i="1"/>
  <c r="Y20" i="1"/>
  <c r="Y58" i="1"/>
  <c r="X58" i="1"/>
  <c r="AE127" i="1"/>
  <c r="Y182" i="1"/>
  <c r="X182" i="1"/>
  <c r="AE216" i="1"/>
  <c r="X215" i="1"/>
  <c r="AK216" i="1" s="1"/>
  <c r="Y215" i="1"/>
  <c r="AL216" i="1" s="1"/>
  <c r="T80" i="1"/>
  <c r="T72" i="1" s="1"/>
  <c r="AG72" i="1"/>
  <c r="AH144" i="1"/>
  <c r="AH190" i="1"/>
  <c r="V208" i="1"/>
  <c r="V205" i="1" s="1"/>
  <c r="AI205" i="1"/>
  <c r="O181" i="1"/>
  <c r="O228" i="1"/>
  <c r="O267" i="1"/>
  <c r="Y76" i="1"/>
  <c r="X76" i="1"/>
  <c r="Y118" i="1"/>
  <c r="X118" i="1"/>
  <c r="X126" i="1"/>
  <c r="Y126" i="1"/>
  <c r="Y164" i="1"/>
  <c r="X164" i="1"/>
  <c r="T21" i="1"/>
  <c r="AG14" i="1"/>
  <c r="O119" i="1"/>
  <c r="O183" i="1"/>
  <c r="O230" i="1"/>
  <c r="AH165" i="1"/>
  <c r="AH208" i="1"/>
  <c r="V127" i="1"/>
  <c r="V116" i="1" s="1"/>
  <c r="AI116" i="1"/>
  <c r="P101" i="1"/>
  <c r="P95" i="1" s="1"/>
  <c r="G103" i="1"/>
  <c r="AC95" i="1"/>
  <c r="O261" i="1"/>
  <c r="Y120" i="1"/>
  <c r="X120" i="1"/>
  <c r="T101" i="1"/>
  <c r="T95" i="1" s="1"/>
  <c r="AG95" i="1"/>
  <c r="P80" i="1"/>
  <c r="P72" i="1" s="1"/>
  <c r="G82" i="1"/>
  <c r="AC72" i="1"/>
  <c r="O121" i="1"/>
  <c r="O253" i="1"/>
  <c r="W190" i="1"/>
  <c r="W180" i="1" s="1"/>
  <c r="AJ180" i="1"/>
  <c r="AD40" i="1"/>
  <c r="Y99" i="1"/>
  <c r="X99" i="1"/>
  <c r="Y187" i="1"/>
  <c r="X187" i="1"/>
  <c r="X228" i="1"/>
  <c r="Y228" i="1"/>
  <c r="AD273" i="1"/>
  <c r="AD59" i="1"/>
  <c r="X119" i="1"/>
  <c r="Y119" i="1"/>
  <c r="AD144" i="1"/>
  <c r="AF208" i="1"/>
  <c r="X207" i="1"/>
  <c r="Y207" i="1"/>
  <c r="Y226" i="1"/>
  <c r="X226" i="1"/>
  <c r="X257" i="1"/>
  <c r="Y257" i="1"/>
  <c r="X265" i="1"/>
  <c r="Y265" i="1"/>
  <c r="X98" i="1"/>
  <c r="Y98" i="1"/>
  <c r="AH21" i="1"/>
  <c r="V80" i="1"/>
  <c r="V72" i="1" s="1"/>
  <c r="AI72" i="1"/>
  <c r="AE165" i="1"/>
  <c r="X160" i="1"/>
  <c r="Y160" i="1"/>
  <c r="T190" i="1"/>
  <c r="T180" i="1" s="1"/>
  <c r="AG180" i="1"/>
  <c r="T127" i="1"/>
  <c r="T116" i="1" s="1"/>
  <c r="AG116" i="1"/>
  <c r="V165" i="1"/>
  <c r="V159" i="1" s="1"/>
  <c r="G172" i="1"/>
  <c r="AH80" i="1"/>
  <c r="O17" i="1"/>
  <c r="AC21" i="1"/>
  <c r="Y77" i="1"/>
  <c r="X77" i="1"/>
  <c r="Y125" i="1"/>
  <c r="X125" i="1"/>
  <c r="O251" i="1"/>
  <c r="X19" i="1"/>
  <c r="Y19" i="1"/>
  <c r="AF101" i="1"/>
  <c r="X97" i="1"/>
  <c r="Y97" i="1"/>
  <c r="AD165" i="1"/>
  <c r="AD235" i="1"/>
  <c r="X251" i="1"/>
  <c r="AF273" i="1"/>
  <c r="Y251" i="1"/>
  <c r="O163" i="1"/>
  <c r="O125" i="1"/>
  <c r="O271" i="1"/>
  <c r="V216" i="1"/>
  <c r="V214" i="1" s="1"/>
  <c r="AI214" i="1"/>
  <c r="O16" i="1"/>
  <c r="AF80" i="1"/>
  <c r="Y73" i="1"/>
  <c r="X73" i="1"/>
  <c r="AD101" i="1"/>
  <c r="Y121" i="1"/>
  <c r="X121" i="1"/>
  <c r="AF165" i="1"/>
  <c r="Y161" i="1"/>
  <c r="X161" i="1"/>
  <c r="AF235" i="1"/>
  <c r="Y224" i="1"/>
  <c r="X224" i="1"/>
  <c r="AD21" i="1"/>
  <c r="AD127" i="1"/>
  <c r="AF190" i="1"/>
  <c r="X181" i="1"/>
  <c r="Y181" i="1"/>
  <c r="X189" i="1"/>
  <c r="Y189" i="1"/>
  <c r="X234" i="1"/>
  <c r="Y234" i="1"/>
  <c r="O99" i="1"/>
  <c r="O234" i="1"/>
  <c r="T235" i="1"/>
  <c r="T223" i="1" s="1"/>
  <c r="AG223" i="1"/>
  <c r="AI273" i="1"/>
  <c r="O77" i="1"/>
  <c r="O189" i="1"/>
  <c r="O263" i="1"/>
  <c r="T59" i="1"/>
  <c r="T55" i="1" s="1"/>
  <c r="AG55" i="1"/>
  <c r="AH127" i="1"/>
  <c r="AH216" i="1"/>
  <c r="V21" i="1"/>
  <c r="AI14" i="1"/>
  <c r="G28" i="1"/>
  <c r="V190" i="1"/>
  <c r="V180" i="1" s="1"/>
  <c r="G197" i="1"/>
  <c r="O79" i="1"/>
  <c r="O143" i="1"/>
  <c r="O207" i="1"/>
  <c r="Y255" i="1"/>
  <c r="X255" i="1"/>
  <c r="Y263" i="1"/>
  <c r="X263" i="1"/>
  <c r="Y271" i="1"/>
  <c r="X271" i="1"/>
  <c r="AE40" i="1"/>
  <c r="AE80" i="1"/>
  <c r="X96" i="1"/>
  <c r="Y96" i="1"/>
  <c r="AE101" i="1"/>
  <c r="Y188" i="1"/>
  <c r="X188" i="1"/>
  <c r="AE235" i="1"/>
  <c r="T40" i="1"/>
  <c r="T36" i="1" s="1"/>
  <c r="AG36" i="1"/>
  <c r="T273" i="1"/>
  <c r="T250" i="1" s="1"/>
  <c r="AG250" i="1"/>
  <c r="Y38" i="1"/>
  <c r="X38" i="1"/>
  <c r="X225" i="1"/>
  <c r="Y225" i="1"/>
  <c r="AH59" i="1"/>
  <c r="V144" i="1"/>
  <c r="V142" i="1" s="1"/>
  <c r="AI142" i="1"/>
  <c r="G151" i="1"/>
  <c r="AH40" i="1"/>
  <c r="O73" i="1"/>
  <c r="P165" i="1"/>
  <c r="P159" i="1" s="1"/>
  <c r="G167" i="1"/>
  <c r="AC159" i="1"/>
  <c r="P235" i="1"/>
  <c r="P223" i="1" s="1"/>
  <c r="G237" i="1"/>
  <c r="AC223" i="1"/>
  <c r="X78" i="1"/>
  <c r="Y78" i="1"/>
  <c r="AH101" i="1"/>
  <c r="W127" i="1"/>
  <c r="W116" i="1" s="1"/>
  <c r="AJ116" i="1"/>
  <c r="AB59" i="1" l="1"/>
  <c r="O59" i="1" s="1"/>
  <c r="Q216" i="1"/>
  <c r="Q214" i="1" s="1"/>
  <c r="AD214" i="1"/>
  <c r="S216" i="1"/>
  <c r="S214" i="1" s="1"/>
  <c r="AF214" i="1"/>
  <c r="AB216" i="1"/>
  <c r="R235" i="1"/>
  <c r="R223" i="1" s="1"/>
  <c r="G239" i="1"/>
  <c r="AE223" i="1"/>
  <c r="Q101" i="1"/>
  <c r="Q95" i="1" s="1"/>
  <c r="AD95" i="1"/>
  <c r="G104" i="1"/>
  <c r="AK273" i="1"/>
  <c r="U21" i="1"/>
  <c r="AH14" i="1"/>
  <c r="G27" i="1"/>
  <c r="Q40" i="1"/>
  <c r="Q36" i="1" s="1"/>
  <c r="AD36" i="1"/>
  <c r="G43" i="1"/>
  <c r="AK40" i="1"/>
  <c r="S144" i="1"/>
  <c r="S142" i="1" s="1"/>
  <c r="AF142" i="1"/>
  <c r="G149" i="1"/>
  <c r="AL165" i="1"/>
  <c r="U190" i="1"/>
  <c r="U180" i="1" s="1"/>
  <c r="AH180" i="1"/>
  <c r="G196" i="1"/>
  <c r="Q208" i="1"/>
  <c r="Q205" i="1" s="1"/>
  <c r="AD205" i="1"/>
  <c r="R144" i="1"/>
  <c r="R142" i="1" s="1"/>
  <c r="AE142" i="1"/>
  <c r="G148" i="1"/>
  <c r="Q80" i="1"/>
  <c r="Q72" i="1" s="1"/>
  <c r="AD72" i="1"/>
  <c r="G83" i="1"/>
  <c r="AK127" i="1"/>
  <c r="AL21" i="1"/>
  <c r="AB80" i="1"/>
  <c r="AL101" i="1"/>
  <c r="AB208" i="1"/>
  <c r="V14" i="1"/>
  <c r="V273" i="1"/>
  <c r="V250" i="1" s="1"/>
  <c r="AI250" i="1"/>
  <c r="AB101" i="1"/>
  <c r="AK190" i="1"/>
  <c r="AL235" i="1"/>
  <c r="AK80" i="1"/>
  <c r="AB21" i="1"/>
  <c r="AL273" i="1"/>
  <c r="G238" i="1"/>
  <c r="Q235" i="1"/>
  <c r="Q223" i="1" s="1"/>
  <c r="AD223" i="1"/>
  <c r="AK165" i="1"/>
  <c r="Q144" i="1"/>
  <c r="Q142" i="1" s="1"/>
  <c r="G147" i="1"/>
  <c r="AD142" i="1"/>
  <c r="Q273" i="1"/>
  <c r="Q250" i="1" s="1"/>
  <c r="AD250" i="1"/>
  <c r="U208" i="1"/>
  <c r="U205" i="1" s="1"/>
  <c r="AH205" i="1"/>
  <c r="T278" i="1"/>
  <c r="T14" i="1"/>
  <c r="AB190" i="1"/>
  <c r="R127" i="1"/>
  <c r="R116" i="1" s="1"/>
  <c r="AE116" i="1"/>
  <c r="G131" i="1"/>
  <c r="AK144" i="1"/>
  <c r="W55" i="1"/>
  <c r="W278" i="1"/>
  <c r="AL59" i="1"/>
  <c r="AL127" i="1"/>
  <c r="AK21" i="1"/>
  <c r="AK208" i="1"/>
  <c r="AB127" i="1"/>
  <c r="G60" i="1"/>
  <c r="U59" i="1"/>
  <c r="U55" i="1" s="1"/>
  <c r="G64" i="1"/>
  <c r="AH55" i="1"/>
  <c r="S235" i="1"/>
  <c r="S223" i="1" s="1"/>
  <c r="G240" i="1"/>
  <c r="AF223" i="1"/>
  <c r="S80" i="1"/>
  <c r="S72" i="1" s="1"/>
  <c r="G85" i="1"/>
  <c r="AF72" i="1"/>
  <c r="AB165" i="1"/>
  <c r="AB273" i="1"/>
  <c r="S208" i="1"/>
  <c r="S205" i="1" s="1"/>
  <c r="AF205" i="1"/>
  <c r="U165" i="1"/>
  <c r="U159" i="1" s="1"/>
  <c r="AH159" i="1"/>
  <c r="G171" i="1"/>
  <c r="AK214" i="1"/>
  <c r="X216" i="1"/>
  <c r="U273" i="1"/>
  <c r="U250" i="1" s="1"/>
  <c r="AH250" i="1"/>
  <c r="S59" i="1"/>
  <c r="S55" i="1" s="1"/>
  <c r="AF55" i="1"/>
  <c r="G63" i="1"/>
  <c r="U235" i="1"/>
  <c r="U223" i="1" s="1"/>
  <c r="G241" i="1"/>
  <c r="AH223" i="1"/>
  <c r="R59" i="1"/>
  <c r="R55" i="1" s="1"/>
  <c r="AE55" i="1"/>
  <c r="AL208" i="1"/>
  <c r="S21" i="1"/>
  <c r="G26" i="1"/>
  <c r="AF14" i="1"/>
  <c r="O40" i="1"/>
  <c r="AB36" i="1"/>
  <c r="G41" i="1"/>
  <c r="R101" i="1"/>
  <c r="R95" i="1" s="1"/>
  <c r="G105" i="1"/>
  <c r="AE95" i="1"/>
  <c r="R80" i="1"/>
  <c r="R72" i="1" s="1"/>
  <c r="G84" i="1"/>
  <c r="AE72" i="1"/>
  <c r="U127" i="1"/>
  <c r="U116" i="1" s="1"/>
  <c r="AH116" i="1"/>
  <c r="G133" i="1"/>
  <c r="AL190" i="1"/>
  <c r="Q127" i="1"/>
  <c r="Q116" i="1" s="1"/>
  <c r="G130" i="1"/>
  <c r="AD116" i="1"/>
  <c r="AK235" i="1"/>
  <c r="U80" i="1"/>
  <c r="U72" i="1" s="1"/>
  <c r="AH72" i="1"/>
  <c r="G86" i="1"/>
  <c r="R216" i="1"/>
  <c r="R214" i="1" s="1"/>
  <c r="AE214" i="1"/>
  <c r="S40" i="1"/>
  <c r="S36" i="1" s="1"/>
  <c r="AF36" i="1"/>
  <c r="G45" i="1"/>
  <c r="R190" i="1"/>
  <c r="R180" i="1" s="1"/>
  <c r="G194" i="1"/>
  <c r="AE180" i="1"/>
  <c r="U101" i="1"/>
  <c r="U95" i="1" s="1"/>
  <c r="AH95" i="1"/>
  <c r="G107" i="1"/>
  <c r="U40" i="1"/>
  <c r="U36" i="1" s="1"/>
  <c r="G46" i="1"/>
  <c r="AH36" i="1"/>
  <c r="AK101" i="1"/>
  <c r="R40" i="1"/>
  <c r="R36" i="1" s="1"/>
  <c r="G44" i="1"/>
  <c r="AE36" i="1"/>
  <c r="AB144" i="1"/>
  <c r="U216" i="1"/>
  <c r="U214" i="1" s="1"/>
  <c r="AH214" i="1"/>
  <c r="S190" i="1"/>
  <c r="S180" i="1" s="1"/>
  <c r="AF180" i="1"/>
  <c r="G195" i="1"/>
  <c r="Q21" i="1"/>
  <c r="AD14" i="1"/>
  <c r="G24" i="1"/>
  <c r="S165" i="1"/>
  <c r="S159" i="1" s="1"/>
  <c r="AF159" i="1"/>
  <c r="G170" i="1"/>
  <c r="AL80" i="1"/>
  <c r="S273" i="1"/>
  <c r="S250" i="1" s="1"/>
  <c r="AF250" i="1"/>
  <c r="Q165" i="1"/>
  <c r="Q159" i="1" s="1"/>
  <c r="AD159" i="1"/>
  <c r="G168" i="1"/>
  <c r="S101" i="1"/>
  <c r="S95" i="1" s="1"/>
  <c r="AF95" i="1"/>
  <c r="G106" i="1"/>
  <c r="P21" i="1"/>
  <c r="G23" i="1"/>
  <c r="AC14" i="1"/>
  <c r="R165" i="1"/>
  <c r="R159" i="1" s="1"/>
  <c r="G169" i="1"/>
  <c r="AE159" i="1"/>
  <c r="Q59" i="1"/>
  <c r="Q55" i="1" s="1"/>
  <c r="G62" i="1"/>
  <c r="AD55" i="1"/>
  <c r="U144" i="1"/>
  <c r="U142" i="1" s="1"/>
  <c r="AH142" i="1"/>
  <c r="G150" i="1"/>
  <c r="Y216" i="1"/>
  <c r="AL214" i="1"/>
  <c r="AL40" i="1"/>
  <c r="AL144" i="1"/>
  <c r="AK59" i="1"/>
  <c r="Q190" i="1"/>
  <c r="Q180" i="1" s="1"/>
  <c r="AD180" i="1"/>
  <c r="G193" i="1"/>
  <c r="S127" i="1"/>
  <c r="S116" i="1" s="1"/>
  <c r="G132" i="1"/>
  <c r="AF116" i="1"/>
  <c r="R21" i="1"/>
  <c r="G25" i="1"/>
  <c r="AE14" i="1"/>
  <c r="R208" i="1"/>
  <c r="R205" i="1" s="1"/>
  <c r="AE205" i="1"/>
  <c r="R273" i="1"/>
  <c r="R250" i="1" s="1"/>
  <c r="AE250" i="1"/>
  <c r="AB235" i="1"/>
  <c r="AB55" i="1" l="1"/>
  <c r="G217" i="1"/>
  <c r="O216" i="1"/>
  <c r="AB214" i="1"/>
  <c r="AK55" i="1"/>
  <c r="X59" i="1"/>
  <c r="G65" i="1"/>
  <c r="Y80" i="1"/>
  <c r="AL72" i="1"/>
  <c r="G89" i="1"/>
  <c r="O165" i="1"/>
  <c r="AB159" i="1"/>
  <c r="G166" i="1"/>
  <c r="AK180" i="1"/>
  <c r="X190" i="1"/>
  <c r="G198" i="1"/>
  <c r="O80" i="1"/>
  <c r="G81" i="1"/>
  <c r="AB72" i="1"/>
  <c r="O144" i="1"/>
  <c r="AB142" i="1"/>
  <c r="G145" i="1"/>
  <c r="G29" i="1"/>
  <c r="X21" i="1"/>
  <c r="AK14" i="1"/>
  <c r="X144" i="1"/>
  <c r="G152" i="1"/>
  <c r="AK142" i="1"/>
  <c r="Y273" i="1"/>
  <c r="AL250" i="1"/>
  <c r="AL159" i="1"/>
  <c r="Y165" i="1"/>
  <c r="G174" i="1"/>
  <c r="U278" i="1"/>
  <c r="U14" i="1"/>
  <c r="O235" i="1"/>
  <c r="G236" i="1"/>
  <c r="AB223" i="1"/>
  <c r="Y144" i="1"/>
  <c r="G153" i="1"/>
  <c r="AL142" i="1"/>
  <c r="X101" i="1"/>
  <c r="G109" i="1"/>
  <c r="AK95" i="1"/>
  <c r="X235" i="1"/>
  <c r="G243" i="1"/>
  <c r="AK223" i="1"/>
  <c r="Y190" i="1"/>
  <c r="AL180" i="1"/>
  <c r="G199" i="1"/>
  <c r="S278" i="1"/>
  <c r="S14" i="1"/>
  <c r="O127" i="1"/>
  <c r="G128" i="1"/>
  <c r="AB116" i="1"/>
  <c r="O190" i="1"/>
  <c r="AB180" i="1"/>
  <c r="G191" i="1"/>
  <c r="O21" i="1"/>
  <c r="AB14" i="1"/>
  <c r="G22" i="1"/>
  <c r="O101" i="1"/>
  <c r="AB95" i="1"/>
  <c r="G102" i="1"/>
  <c r="AL95" i="1"/>
  <c r="Y101" i="1"/>
  <c r="G110" i="1"/>
  <c r="AL14" i="1"/>
  <c r="Y21" i="1"/>
  <c r="G30" i="1"/>
  <c r="X40" i="1"/>
  <c r="G48" i="1"/>
  <c r="AK36" i="1"/>
  <c r="X273" i="1"/>
  <c r="AK250" i="1"/>
  <c r="Y40" i="1"/>
  <c r="AL36" i="1"/>
  <c r="G49" i="1"/>
  <c r="AK72" i="1"/>
  <c r="X80" i="1"/>
  <c r="G88" i="1"/>
  <c r="O208" i="1"/>
  <c r="AB205" i="1"/>
  <c r="AK116" i="1"/>
  <c r="X127" i="1"/>
  <c r="G135" i="1"/>
  <c r="R278" i="1"/>
  <c r="R14" i="1"/>
  <c r="O55" i="1"/>
  <c r="G67" i="1"/>
  <c r="AL55" i="1"/>
  <c r="G66" i="1"/>
  <c r="Y59" i="1"/>
  <c r="T12" i="1"/>
  <c r="T290" i="1"/>
  <c r="T10" i="1" s="1"/>
  <c r="G173" i="1"/>
  <c r="X165" i="1"/>
  <c r="AK159" i="1"/>
  <c r="Y214" i="1"/>
  <c r="G220" i="1"/>
  <c r="P278" i="1"/>
  <c r="P14" i="1"/>
  <c r="Q278" i="1"/>
  <c r="Q14" i="1"/>
  <c r="G50" i="1"/>
  <c r="O36" i="1"/>
  <c r="Y208" i="1"/>
  <c r="AL205" i="1"/>
  <c r="X214" i="1"/>
  <c r="G219" i="1"/>
  <c r="O273" i="1"/>
  <c r="AB250" i="1"/>
  <c r="X208" i="1"/>
  <c r="AK205" i="1"/>
  <c r="G136" i="1"/>
  <c r="AL116" i="1"/>
  <c r="Y127" i="1"/>
  <c r="W290" i="1"/>
  <c r="W10" i="1" s="1"/>
  <c r="W12" i="1"/>
  <c r="G244" i="1"/>
  <c r="Y235" i="1"/>
  <c r="AL223" i="1"/>
  <c r="V278" i="1"/>
  <c r="O214" i="1" l="1"/>
  <c r="G218" i="1"/>
  <c r="G221" i="1"/>
  <c r="G211" i="1"/>
  <c r="Y205" i="1"/>
  <c r="G246" i="1"/>
  <c r="X223" i="1"/>
  <c r="O72" i="1"/>
  <c r="G90" i="1"/>
  <c r="G93" i="1"/>
  <c r="Y223" i="1"/>
  <c r="G247" i="1"/>
  <c r="G281" i="1"/>
  <c r="Q290" i="1"/>
  <c r="Q10" i="1" s="1"/>
  <c r="Q12" i="1"/>
  <c r="X72" i="1"/>
  <c r="G91" i="1"/>
  <c r="G52" i="1"/>
  <c r="Y36" i="1"/>
  <c r="O180" i="1"/>
  <c r="G200" i="1"/>
  <c r="G203" i="1"/>
  <c r="Y180" i="1"/>
  <c r="G202" i="1"/>
  <c r="G248" i="1"/>
  <c r="O223" i="1"/>
  <c r="G245" i="1"/>
  <c r="Y159" i="1"/>
  <c r="G177" i="1"/>
  <c r="X278" i="1"/>
  <c r="X14" i="1"/>
  <c r="G32" i="1"/>
  <c r="O142" i="1"/>
  <c r="G154" i="1"/>
  <c r="G157" i="1"/>
  <c r="Y72" i="1"/>
  <c r="G92" i="1"/>
  <c r="G139" i="1"/>
  <c r="Y116" i="1"/>
  <c r="G210" i="1"/>
  <c r="X205" i="1"/>
  <c r="G53" i="1"/>
  <c r="G282" i="1"/>
  <c r="R290" i="1"/>
  <c r="R10" i="1" s="1"/>
  <c r="R12" i="1"/>
  <c r="G51" i="1"/>
  <c r="X36" i="1"/>
  <c r="O278" i="1"/>
  <c r="G31" i="1"/>
  <c r="G34" i="1"/>
  <c r="O14" i="1"/>
  <c r="G283" i="1"/>
  <c r="S12" i="1"/>
  <c r="S290" i="1"/>
  <c r="S10" i="1" s="1"/>
  <c r="Y142" i="1"/>
  <c r="G156" i="1"/>
  <c r="X180" i="1"/>
  <c r="G201" i="1"/>
  <c r="O159" i="1"/>
  <c r="G178" i="1"/>
  <c r="G175" i="1"/>
  <c r="G277" i="1"/>
  <c r="G274" i="1"/>
  <c r="O250" i="1"/>
  <c r="X116" i="1"/>
  <c r="G138" i="1"/>
  <c r="Y278" i="1"/>
  <c r="G33" i="1"/>
  <c r="Y14" i="1"/>
  <c r="O116" i="1"/>
  <c r="G137" i="1"/>
  <c r="G140" i="1"/>
  <c r="G276" i="1"/>
  <c r="Y250" i="1"/>
  <c r="G285" i="1"/>
  <c r="V12" i="1"/>
  <c r="V290" i="1"/>
  <c r="V10" i="1" s="1"/>
  <c r="G280" i="1"/>
  <c r="P290" i="1"/>
  <c r="P10" i="1" s="1"/>
  <c r="P12" i="1"/>
  <c r="X159" i="1"/>
  <c r="G176" i="1"/>
  <c r="G69" i="1"/>
  <c r="Y55" i="1"/>
  <c r="G70" i="1"/>
  <c r="G209" i="1"/>
  <c r="G212" i="1"/>
  <c r="O205" i="1"/>
  <c r="X250" i="1"/>
  <c r="G275" i="1"/>
  <c r="Y95" i="1"/>
  <c r="G113" i="1"/>
  <c r="G111" i="1"/>
  <c r="O95" i="1"/>
  <c r="G114" i="1"/>
  <c r="X95" i="1"/>
  <c r="G112" i="1"/>
  <c r="G284" i="1"/>
  <c r="U12" i="1"/>
  <c r="U290" i="1"/>
  <c r="U10" i="1" s="1"/>
  <c r="G155" i="1"/>
  <c r="X142" i="1"/>
  <c r="X55" i="1"/>
  <c r="G68" i="1"/>
  <c r="G287" i="1" l="1"/>
  <c r="Y12" i="1"/>
  <c r="Y290" i="1"/>
  <c r="Y10" i="1" s="1"/>
  <c r="G286" i="1"/>
  <c r="X290" i="1"/>
  <c r="X10" i="1" s="1"/>
  <c r="X12" i="1"/>
  <c r="G288" i="1"/>
  <c r="G279" i="1"/>
  <c r="O290" i="1"/>
  <c r="O10" i="1" s="1"/>
  <c r="O12" i="1"/>
  <c r="G289" i="1" l="1"/>
  <c r="G291" i="1" l="1"/>
</calcChain>
</file>

<file path=xl/sharedStrings.xml><?xml version="1.0" encoding="utf-8"?>
<sst xmlns="http://schemas.openxmlformats.org/spreadsheetml/2006/main" count="2971" uniqueCount="445">
  <si>
    <t>Ресурсная Смета</t>
  </si>
  <si>
    <t/>
  </si>
  <si>
    <t>PS</t>
  </si>
  <si>
    <t>0 - Сметная строка   1 - Подчинённая строка</t>
  </si>
  <si>
    <t>Признак печати строки: 1 - выводить в документ , 0 - Нет</t>
  </si>
  <si>
    <t>Порядковый номер</t>
  </si>
  <si>
    <t>Обоснование (шифр)</t>
  </si>
  <si>
    <t>Наименование работы</t>
  </si>
  <si>
    <t>Единица измерения</t>
  </si>
  <si>
    <t>Объем работ, материалов</t>
  </si>
  <si>
    <t>Норма расхода</t>
  </si>
  <si>
    <t>Тип: Проект / Смета / План / Факт в виде строки</t>
  </si>
  <si>
    <t>Всего (Объем плана работ)</t>
  </si>
  <si>
    <t>Выполнено (Объем фактического исполнения)</t>
  </si>
  <si>
    <t>Осталось</t>
  </si>
  <si>
    <t>Итоговые ПЗ</t>
  </si>
  <si>
    <t>Итоговая стоимость материалов</t>
  </si>
  <si>
    <t>Итоговая ЭМиМ</t>
  </si>
  <si>
    <t>Итоговая ЗПМ</t>
  </si>
  <si>
    <t>Итоговая ОЗП</t>
  </si>
  <si>
    <t>Итоговый возврат материалов</t>
  </si>
  <si>
    <t>Итоговая тр. строит.</t>
  </si>
  <si>
    <t>Итоговые тр. машин.</t>
  </si>
  <si>
    <t>Итоговый транспорт</t>
  </si>
  <si>
    <t>Итоговые НР</t>
  </si>
  <si>
    <t>Итоговая СП</t>
  </si>
  <si>
    <t>Един.ПЗ</t>
  </si>
  <si>
    <t>Един.стоим.матер.</t>
  </si>
  <si>
    <t>Един.ЭМиМ</t>
  </si>
  <si>
    <t>Един.ЗПМ</t>
  </si>
  <si>
    <t>Един.ОЗП</t>
  </si>
  <si>
    <t>Един.Возвр.матер.</t>
  </si>
  <si>
    <t>Един.трудоемкость</t>
  </si>
  <si>
    <t>Един.труд.машин.</t>
  </si>
  <si>
    <t>Един.транспорт</t>
  </si>
  <si>
    <t>Базовые ПЗ</t>
  </si>
  <si>
    <t>Базовая ст.матер.</t>
  </si>
  <si>
    <t>Базовая ЭМиМ</t>
  </si>
  <si>
    <t>Базовая ЗПМ</t>
  </si>
  <si>
    <t>Базовая ОЗП</t>
  </si>
  <si>
    <t>Базовый возвр.матер.</t>
  </si>
  <si>
    <t>Базовая труд.строит.</t>
  </si>
  <si>
    <t>Базовая труд.машин.</t>
  </si>
  <si>
    <t>Базовая ст.трансп.</t>
  </si>
  <si>
    <t>%НР в формуле</t>
  </si>
  <si>
    <t>%СП в формуле</t>
  </si>
  <si>
    <t>%зимн.удор.работ</t>
  </si>
  <si>
    <t>%зимн.удор.матер.</t>
  </si>
  <si>
    <t>Норм. От ФОТ НР</t>
  </si>
  <si>
    <t>Норм. От ФОТ СП</t>
  </si>
  <si>
    <t>Индекс на ПЗ</t>
  </si>
  <si>
    <t>Индекс на ОЗП</t>
  </si>
  <si>
    <t>Индекс на ЭМиМ</t>
  </si>
  <si>
    <t>Индекс на матер.</t>
  </si>
  <si>
    <t>Заказчик (строка)</t>
  </si>
  <si>
    <t>Генподрядчик (строка)</t>
  </si>
  <si>
    <t>Субподрядчик (строка)</t>
  </si>
  <si>
    <t>Имя исполнителя работ (строка)</t>
  </si>
  <si>
    <t>Признак работы/материла</t>
  </si>
  <si>
    <t>Альт. обоснование</t>
  </si>
  <si>
    <t>Альт.ед.измерения</t>
  </si>
  <si>
    <t>Коэфф.пересчета ед.изм.</t>
  </si>
  <si>
    <t>№ формулы (определитель)</t>
  </si>
  <si>
    <t>Тип Индексов: 0 - нет  1 - не МТСН  2 - МТСН</t>
  </si>
  <si>
    <t>Пункт индекса (для МТСН - пусто)</t>
  </si>
  <si>
    <t>масса брутто</t>
  </si>
  <si>
    <t>Масса нетто</t>
  </si>
  <si>
    <t>Трансп.калькул.</t>
  </si>
  <si>
    <t>Отпускная цена матер.</t>
  </si>
  <si>
    <t>Норм.цена материала</t>
  </si>
  <si>
    <t>Оптовая цена матер.</t>
  </si>
  <si>
    <t>Фирм.цена матер.</t>
  </si>
  <si>
    <t>Поставщик матер.</t>
  </si>
  <si>
    <t>Средний разряд работы</t>
  </si>
  <si>
    <t>Начало выполнения работ</t>
  </si>
  <si>
    <t>Признак закрытия работы</t>
  </si>
  <si>
    <t>Признак закрытия объема работ</t>
  </si>
  <si>
    <t>Объем возврата объема</t>
  </si>
  <si>
    <t>Дата возврата объема работ</t>
  </si>
  <si>
    <t>Признак прим.альт.ед.изм.</t>
  </si>
  <si>
    <t>ЗП самого машиниста</t>
  </si>
  <si>
    <t>Год индекса</t>
  </si>
  <si>
    <t>Номер месяца индексов</t>
  </si>
  <si>
    <t>Список поправок АВС</t>
  </si>
  <si>
    <t>Поправка к ПЗ</t>
  </si>
  <si>
    <t>Поправка к матер.</t>
  </si>
  <si>
    <t>Поправка к ЭМиМ</t>
  </si>
  <si>
    <t>Поправка к ЗПМ</t>
  </si>
  <si>
    <t>Поправка к ОЗП</t>
  </si>
  <si>
    <t>Поправка к возвр.матер.</t>
  </si>
  <si>
    <t>Поправка к тр.строит.</t>
  </si>
  <si>
    <t>Поправка к тр.машин.</t>
  </si>
  <si>
    <t>Поправка к трансп.</t>
  </si>
  <si>
    <t>____________</t>
  </si>
  <si>
    <t>Проект</t>
  </si>
  <si>
    <t>0</t>
  </si>
  <si>
    <t>на монтажные работы</t>
  </si>
  <si>
    <t>False</t>
  </si>
  <si>
    <t>-1</t>
  </si>
  <si>
    <t>2</t>
  </si>
  <si>
    <t>184</t>
  </si>
  <si>
    <t>ЗАО "I-Core"</t>
  </si>
  <si>
    <t xml:space="preserve"> </t>
  </si>
  <si>
    <t>1. Подсистема коллективного отображения (видео стена 6х4)</t>
  </si>
  <si>
    <t>1</t>
  </si>
  <si>
    <t>м11-04-007-3</t>
  </si>
  <si>
    <t>Экран-табло отображения цифровой информации до 500 знакомест_x000D_
(Дисплей с тонкой рамкой, 55", 1920x1080. X551UN NEC) _x000D_
1,2 - Поправка на стесненность работ в эксплуатируемом здании (МДС 81-35.2004, Прил. 1, таб. 2, п .1)</t>
  </si>
  <si>
    <t>шт.</t>
  </si>
  <si>
    <t>ФЕРм11-04-007-3 пр.№321 от 4 августа 2009</t>
  </si>
  <si>
    <t>м11-04-007</t>
  </si>
  <si>
    <t>)*1.2</t>
  </si>
  <si>
    <t>м08-02-152-3</t>
  </si>
  <si>
    <t xml:space="preserve">Конструкция сварная (Монтаж металлоконструкций видеостены) </t>
  </si>
  <si>
    <t>т</t>
  </si>
  <si>
    <t>ФЕРм08-02-152-3 пр.№747 от 21 декабря 2010</t>
  </si>
  <si>
    <t>м08-02-152</t>
  </si>
  <si>
    <t>2,01</t>
  </si>
  <si>
    <t>201-0843</t>
  </si>
  <si>
    <t>Конструкции стальные индивидуальные решетчатые сварные массой до 0,1 т</t>
  </si>
  <si>
    <t>ФССЦ (2010) ч.2, раздел01, поз.0843</t>
  </si>
  <si>
    <t>True</t>
  </si>
  <si>
    <t>3</t>
  </si>
  <si>
    <t>м10-01-001-10</t>
  </si>
  <si>
    <t xml:space="preserve">Плата разного назначения с подготовкой места установки_x000D_
(Video Wall Calibration Kit. KT-X46UN, NEC) </t>
  </si>
  <si>
    <t>ФЕРм10-01-001-10 пр.№321 от 4 августа 2009</t>
  </si>
  <si>
    <t>м10-01-001</t>
  </si>
  <si>
    <t>4</t>
  </si>
  <si>
    <t xml:space="preserve">Плата разного назначения с подготовкой места установки_x000D_
(E-net Baseline Switch 26 port (24UTP 10 / 100Mbps+2 1000Mbps / SFP). &lt; V1905-24 / 3CBLSF26H&gt; &lt; JD990A&gt;, hp / 3com) </t>
  </si>
  <si>
    <t>5</t>
  </si>
  <si>
    <t>м10-03-002-11</t>
  </si>
  <si>
    <t xml:space="preserve">Электрическая проверка и регулировка плат разных </t>
  </si>
  <si>
    <t>1плата</t>
  </si>
  <si>
    <t>ФЕРм10-03-002-11 пр.№321 от 4 августа 2009</t>
  </si>
  <si>
    <t>м10-03-002</t>
  </si>
  <si>
    <t>Собственные прямые затраты</t>
  </si>
  <si>
    <t>Соб.ПЗ</t>
  </si>
  <si>
    <t>Собственная стоимость материалов</t>
  </si>
  <si>
    <t>Соб.матер.</t>
  </si>
  <si>
    <t>Собственная экспл. машин</t>
  </si>
  <si>
    <t>Соб.ЭММ</t>
  </si>
  <si>
    <t>Собственная ЗП машинистов</t>
  </si>
  <si>
    <t>Соб.ЗПМ</t>
  </si>
  <si>
    <t>Собственная основная ЗП рабочих</t>
  </si>
  <si>
    <t>Соб.ОЗП</t>
  </si>
  <si>
    <t>Собственные трудозатраты строителей</t>
  </si>
  <si>
    <t>Соб.труд.стр.</t>
  </si>
  <si>
    <t>Собственные трудозатраты машинистов</t>
  </si>
  <si>
    <t>Соб.труд.маш.</t>
  </si>
  <si>
    <t>Собственные накладные расходы</t>
  </si>
  <si>
    <t>Соб.НР</t>
  </si>
  <si>
    <t>Собственная сметная прибыль</t>
  </si>
  <si>
    <t>Соб.СП</t>
  </si>
  <si>
    <t>Полные прямые затраты</t>
  </si>
  <si>
    <t>Пол.ПЗ</t>
  </si>
  <si>
    <t>Полные накладные расходы</t>
  </si>
  <si>
    <t>Пол.НР</t>
  </si>
  <si>
    <t>Полная сметная прибыль</t>
  </si>
  <si>
    <t>Пол.СП</t>
  </si>
  <si>
    <t>Итого по разделу</t>
  </si>
  <si>
    <t>Итого</t>
  </si>
  <si>
    <t>2. Подсистема дублирующих экранов</t>
  </si>
  <si>
    <t xml:space="preserve">Экран-табло отображения цифровой информации до 500 знакомест_x000D_
(Дисплей с тонкой рамкой, 40", 1920x1080. P402, NEC ) </t>
  </si>
  <si>
    <t>м11-01-001-2</t>
  </si>
  <si>
    <t xml:space="preserve">Конструкции для установки приборов, масса до 2 кг_x000D_
(Крепление для двух диспеев 40". n/a, Unimount) </t>
  </si>
  <si>
    <t>ФЕРм11-01-001-2 пр.№321 от 4 августа 2009</t>
  </si>
  <si>
    <t>м11-01-001</t>
  </si>
  <si>
    <t>м10-02-016-7</t>
  </si>
  <si>
    <t xml:space="preserve">Отдельно устанавливаемый усилитель_x000D_
(Усилитель-распределитель DVI с двумя выходами. DVI DA2, Extron) </t>
  </si>
  <si>
    <t>1шт.</t>
  </si>
  <si>
    <t>ФЕРм10-02-016-7 пр.№360 от 25 июля 2011 г</t>
  </si>
  <si>
    <t>м10-02-016</t>
  </si>
  <si>
    <t>3. Рабочее место оператора</t>
  </si>
  <si>
    <t>м11-04-002-1</t>
  </si>
  <si>
    <t xml:space="preserve">Аппарат настольный, масса до 0,015 т_x000D_
(21.5" ЖК монитор) </t>
  </si>
  <si>
    <t>ФЕРм11-04-002-1 пр.№321 от 4 августа 2009</t>
  </si>
  <si>
    <t>м11-04-002</t>
  </si>
  <si>
    <t xml:space="preserve">Аппарат настольный, масса до 0,015 т_x000D_
(Рабчая станция с предустановленным ПО, клавиатурой и мышью) </t>
  </si>
  <si>
    <t>м10-04-101-7</t>
  </si>
  <si>
    <t xml:space="preserve">Громкоговоритель или звуковая колонка в помещении_x000D_
(Настольные АС. SOLO 7, MicroLab) </t>
  </si>
  <si>
    <t>ФЕРм10-04-101-7 пр.№321 от 4 августа 2009</t>
  </si>
  <si>
    <t>м10-04-101</t>
  </si>
  <si>
    <t>4. Подсистема аудио конференции</t>
  </si>
  <si>
    <t>м10-02-040-1</t>
  </si>
  <si>
    <t xml:space="preserve">Устройство центральное управляющее_x000D_
(Центральный блок конференц-системы. DCN-CCU2, Bosch) </t>
  </si>
  <si>
    <t>устройство</t>
  </si>
  <si>
    <t>ФЕРм10-02-040-1 пр.№360 от 25 июля 2011 г</t>
  </si>
  <si>
    <t>м10-02-040</t>
  </si>
  <si>
    <t>м31-01-011-2</t>
  </si>
  <si>
    <t xml:space="preserve">Пульт диктора_x000D_
(Дискуссионный пульт, с двойным селектором каналов, темный. DCN-DISDCS-D, Bosch) </t>
  </si>
  <si>
    <t>ФЕРм31-01-011-2 пр.№321 от 4 августа 2009</t>
  </si>
  <si>
    <t>м31-01-011</t>
  </si>
  <si>
    <t>м10-04-101-10</t>
  </si>
  <si>
    <t xml:space="preserve">Ключ или кнопка на панели_x000D_
(Набор кнопок, Bosch) </t>
  </si>
  <si>
    <t>ФЕРм10-04-101-10 пр.№321 от 4 августа 2009</t>
  </si>
  <si>
    <t>м10-06-037-13</t>
  </si>
  <si>
    <t xml:space="preserve">Крышка декоративная и другие мелкие изделия (без присоединения проводов)_x000D_
(Набор темных ободов (10 шт.). DCN-DISR-D, Bosch) </t>
  </si>
  <si>
    <t>100 шт.</t>
  </si>
  <si>
    <t>ФЕРм10-06-037-13 пр.№321 от 4 августа 2009</t>
  </si>
  <si>
    <t>м10-06-037</t>
  </si>
  <si>
    <t xml:space="preserve">Плата разного назначения с подготовкой места установки_x000D_
(Разветвитель транковой линии с защитой. LBB4115/00, Bosch) </t>
  </si>
  <si>
    <t>6</t>
  </si>
  <si>
    <t>7</t>
  </si>
  <si>
    <t>м08-03-575-1</t>
  </si>
  <si>
    <t xml:space="preserve">Прибор или аппарат_x000D_
(Микрофон на гибком держателе, длинный черный. DCN-MICL-D, Bosch) </t>
  </si>
  <si>
    <t>ФЕРм08-03-575-1 пр.№321 от 4 августа 2009</t>
  </si>
  <si>
    <t>м08-03-575</t>
  </si>
  <si>
    <t>5. Подсистема озвучивания</t>
  </si>
  <si>
    <t>м10-04-067-17</t>
  </si>
  <si>
    <t>Пульт звукорежиссера, количество входов до 20_x000D_
(Цифровая платформа для теле конференций. 8 мик/лин входов с платами эхоподавления AEC; 2 стандартных мик/лин входа, 4 балансных мик/лин. выхода, телефонный интерфейс с входами "line" и "set". Nexia TC, BIAMP</t>
  </si>
  <si>
    <t>ФЕРм10-04-067-17 пр.№360 от 25 июля 2011 г</t>
  </si>
  <si>
    <t>м10-04-067</t>
  </si>
  <si>
    <t>м31-01-013-4</t>
  </si>
  <si>
    <t xml:space="preserve">Оконечный усилитель_x000D_
(200-Вт. двухканальный усилитель мощности с корпусом в половину стойки. XPA 1002, Extron) </t>
  </si>
  <si>
    <t>ФЕРм31-01-013-4 пр.№321 от 4 августа 2009</t>
  </si>
  <si>
    <t>м31-01-013</t>
  </si>
  <si>
    <t>м31-01-014-4</t>
  </si>
  <si>
    <t xml:space="preserve">Громкоговоритель, тип 30А-62-1_x000D_
(Двухполосные акустические системы поверхностного монтажа с 20,3 см НЧ сабвуфером. SI 28, Extron) </t>
  </si>
  <si>
    <t>ФЕРм31-01-014-4 пр.№321 от 4 августа 2009</t>
  </si>
  <si>
    <t>м31-01-014</t>
  </si>
  <si>
    <t xml:space="preserve">Конструкции для установки приборов, масса до 2 кг_x000D_
(Крепление усилителя. RSB 129, Extron) </t>
  </si>
  <si>
    <t>м11-01-001-3</t>
  </si>
  <si>
    <t xml:space="preserve">Конструкции для установки приборов, масса до 3 кг_x000D_
(Крепление для АС. V-Lock Wall Bracket, Extron) </t>
  </si>
  <si>
    <t>ФЕРм11-01-001-3 пр.№321 от 4 августа 2009</t>
  </si>
  <si>
    <t>6. Подсистема коммутации</t>
  </si>
  <si>
    <t>м10-04-111-6</t>
  </si>
  <si>
    <t xml:space="preserve">Блок коммутации выходных и промежуточных линий с дистанционным управлением, количество линий до 40 _x000D_
(Матричный коммутатор 16х16. DM-MD16X16, Crestron) </t>
  </si>
  <si>
    <t>ФЕРм10-04-111-6 пр.№321 от 4 августа 2009</t>
  </si>
  <si>
    <t>м10-04-111</t>
  </si>
  <si>
    <t xml:space="preserve">Плата разного назначения с подготовкой места установки_x000D_
(Входная плата для матричного коммутатора. DMC-C-DSP, Crestron ) </t>
  </si>
  <si>
    <t xml:space="preserve">Плата разного назначения с подготовкой места установки_x000D_
(Входная плата для матричного коммутатора. DMC-DVI, Crestron) </t>
  </si>
  <si>
    <t xml:space="preserve">Плата разного назначения с подготовкой места установки_x000D_
(Выходная плата для матричного коммутатора. DMCO-3333, Crestron) </t>
  </si>
  <si>
    <t xml:space="preserve">Плата разного назначения с подготовкой места установки_x000D_
(Выходная плата для матричного коммутатора. DMCO-5533, Crestron) </t>
  </si>
  <si>
    <t xml:space="preserve">Плата разного назначения с подготовкой места установки_x000D_
(Передатчик DVI, HDMI, VGA, Audio, USB. DM-TX-201-C, Crestron) </t>
  </si>
  <si>
    <t xml:space="preserve">Плата разного назначения с подготовкой места установки_x000D_
(Приемник DVI, HDMI, AUDIO, USB. DM-RMC-200-C, Crestron) </t>
  </si>
  <si>
    <t>8</t>
  </si>
  <si>
    <t xml:space="preserve">Устройство центральное управляющее_x000D_
(6-ти оконный графический процессор. MW45 2-6/8. RGB Spectrum) </t>
  </si>
  <si>
    <t>9</t>
  </si>
  <si>
    <t xml:space="preserve">Плата разного назначения с подготовкой места установки_x000D_
(Комплект приемника и передатчика DVI по оптике SC. TRPS, RGB Spectrum ) </t>
  </si>
  <si>
    <t>10</t>
  </si>
  <si>
    <t>7. Подсистема ВКС</t>
  </si>
  <si>
    <t>м10-04-067-15</t>
  </si>
  <si>
    <t xml:space="preserve">Пульт видеоинженера_x000D_
(Кодек ВКС. CTS-INTP-C40-K9, CISCO) </t>
  </si>
  <si>
    <t>ФЕРм10-04-067-15 пр.№360 от 25 июля 2011 г</t>
  </si>
  <si>
    <t>8. Подсистема регистрации видео и аудио данных</t>
  </si>
  <si>
    <t>м10-04-067-22</t>
  </si>
  <si>
    <t xml:space="preserve">Камера телевизионная передающая_x000D_
(Видеокамера инсталляционная управляемая Full HD, с выходами VGA и DVI-D. ClearVIEW HD-20, Vaddio) </t>
  </si>
  <si>
    <t>ФЕРм10-04-067-22 пр.№360 от 25 июля 2011 г</t>
  </si>
  <si>
    <t xml:space="preserve">Конструкции для установки приборов, масса до 2 кг_x000D_
(Полка для установки камер. AU/C) </t>
  </si>
  <si>
    <t xml:space="preserve">Пульт видеоинженера_x000D_
(Процессор сигнала многооконный 4-х канальный. QV HDx-4/0, RGB Spectrum) </t>
  </si>
  <si>
    <t xml:space="preserve">Плата разного назначения с подготовкой места установки_x000D_
(Сервер протоколирования одноканальный. HD Compact, Epiphan) </t>
  </si>
  <si>
    <t>9. Подсистема управления</t>
  </si>
  <si>
    <t xml:space="preserve">Устройство центральное управляющее_x000D_
(Центральный контроллер с программируемым LCD экраном с 6-ю кнопками, без CAGE2, 1 Z-bus слот и 3 Y-bus слота, блок питания, кабель AK5012 в комплекте. [PRO2], Crestron) </t>
  </si>
  <si>
    <t xml:space="preserve">Плата разного назначения с подготовкой места установки_x000D_
(Карта расширения WAN/LAN 10/100 Ethernet (2 порта) для слота Z-Bus. [C2ENET-2], Crestron) </t>
  </si>
  <si>
    <t xml:space="preserve">Плата разного назначения с подготовкой места установки_x000D_
(Сетевой коммутатор на 48 портов. D-link) </t>
  </si>
  <si>
    <t xml:space="preserve">Плата разного назначения с подготовкой места установки_x000D_
(Беспроводная точка доступа. DWL-3200AP, D-link) </t>
  </si>
  <si>
    <t xml:space="preserve">Плата разного назначения с подготовкой места установки_x000D_
(Сетевой  коммутатор  8-port Gigabit Switch (8UTP 10 / 100 / 1000Mbps). DGS-1008A / B1A, D-link) </t>
  </si>
  <si>
    <t xml:space="preserve">Аппарат настольный, масса до 0,015 т_x000D_
(Беспроводной сенсорный планшет. iPAD-3 16Gb Wi-Fi, Apple) </t>
  </si>
  <si>
    <t xml:space="preserve">Аппарат настольный, масса до 0,015 т_x000D_
(Настольная докстанция для iPAD. IDOC-PAD2-DSC-B-S, Crestron) </t>
  </si>
  <si>
    <t xml:space="preserve">Аппарат настольный, масса до 0,015 т_x000D_
(Комплект для подключения беспроводных мобильных устройств типа iPAD к системе управления. Crestron) </t>
  </si>
  <si>
    <t>10. Подсистема установочного оборудования</t>
  </si>
  <si>
    <t>м10-03-001-1</t>
  </si>
  <si>
    <t xml:space="preserve">Стойка, полустойка, каркас стойки или шкаф, масса до 100 кг_x000D_
(Рэковый шкаф) </t>
  </si>
  <si>
    <t>ФЕРм10-03-001-1 пр.№321 от 4 августа 2009</t>
  </si>
  <si>
    <t>м10-03-001</t>
  </si>
  <si>
    <t>м08-01-101-1</t>
  </si>
  <si>
    <t xml:space="preserve">Преобразователь массой до 0,15 т_x000D_
(Источник бесперебойного питания. APC) </t>
  </si>
  <si>
    <t>блок</t>
  </si>
  <si>
    <t>ФЕРм08-01-101-1 пр.№321 от 4 августа 2009</t>
  </si>
  <si>
    <t>шкаф</t>
  </si>
  <si>
    <t>м08-01-101</t>
  </si>
  <si>
    <t>11. Мебель</t>
  </si>
  <si>
    <t>МДС 81.37-2004, п 4.7</t>
  </si>
  <si>
    <t xml:space="preserve">Сборка мебели_x000D_
(4% от стоимости комплекта мебели) </t>
  </si>
  <si>
    <t>компл</t>
  </si>
  <si>
    <t>=4 488 076,92/1.18/6.75*0.04*1.2</t>
  </si>
  <si>
    <t>12. Прокладка кабелей</t>
  </si>
  <si>
    <t>м08-02-390-2</t>
  </si>
  <si>
    <t xml:space="preserve">Короба пластмассовые шириной до 63 мм </t>
  </si>
  <si>
    <t>100 м</t>
  </si>
  <si>
    <t>ФЕРм08-02-390-2 пр.№747 от 21 декабря 2010</t>
  </si>
  <si>
    <t>м08-02-390</t>
  </si>
  <si>
    <t>м08-02-390-3</t>
  </si>
  <si>
    <t xml:space="preserve">Короба пластмассовые шириной до 120 мм </t>
  </si>
  <si>
    <t>ФЕРм08-02-390-3 пр.№747 от 21 декабря 2010</t>
  </si>
  <si>
    <t>м08-02-399-1</t>
  </si>
  <si>
    <t xml:space="preserve">Провод (кабель) в коробах, сечением до 6 мм2 </t>
  </si>
  <si>
    <t>ФЕРм08-02-399-1 пр.№747 от 21 декабря 2010</t>
  </si>
  <si>
    <t>м08-02-399</t>
  </si>
  <si>
    <t>м08-02-409-1</t>
  </si>
  <si>
    <t xml:space="preserve">Труба винипластовая по установленным конструкциям, по стенам и колоннам с креплением скобами, диаметр до 25 мм </t>
  </si>
  <si>
    <t>ФЕРм08-02-409-1 пр.№747 от 21 декабря 2010</t>
  </si>
  <si>
    <t>м08-02-409</t>
  </si>
  <si>
    <t>м08-02-412-2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</si>
  <si>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 до 6 мм2 </t>
  </si>
  <si>
    <t>ФЕРм08-02-412-2 пр.№747 от 21 декабря 2010</t>
  </si>
  <si>
    <t>м08-02-412</t>
  </si>
  <si>
    <t>м11-04-026-3</t>
  </si>
  <si>
    <t xml:space="preserve">Разъемы штепсельные с разделкой и включением кабеля радиочастотного коаксиального импульсного, диаметр оболочки до 6 мм </t>
  </si>
  <si>
    <t>ФЕРм11-04-026-3 пр.№321 от 4 августа 2009</t>
  </si>
  <si>
    <t>м11-04-026</t>
  </si>
  <si>
    <t>м11-04-020-1</t>
  </si>
  <si>
    <t xml:space="preserve">Разъемы штепсельные с разделкой и включением экранированного кабеля, сечение жилы до 1 мм2, количество подключаемых жил 14 шт. </t>
  </si>
  <si>
    <t>ФЕРм11-04-020-1 пр.№321 от 4 августа 2009</t>
  </si>
  <si>
    <t>м11-04-020</t>
  </si>
  <si>
    <t>м11-04-028-1</t>
  </si>
  <si>
    <t xml:space="preserve">Включение в аппаратуру разъемов штепсельных, количество контактов в разъеме до 14 шт. </t>
  </si>
  <si>
    <t>разъем</t>
  </si>
  <si>
    <t>ФЕРм11-04-028-1 пр.№321 от 4 августа 2009</t>
  </si>
  <si>
    <t>м11-04-028</t>
  </si>
  <si>
    <t>м10-01-051-33</t>
  </si>
  <si>
    <t xml:space="preserve">Разделка и включение кабеля или провода однопарного высокочастотного или низкочастотного экранированного </t>
  </si>
  <si>
    <t>10 концов</t>
  </si>
  <si>
    <t>ФЕРм10-01-051-33 пр.№321 от 4 августа 2009</t>
  </si>
  <si>
    <t>м10-01-051</t>
  </si>
  <si>
    <t>м10-06-032-1</t>
  </si>
  <si>
    <t xml:space="preserve">Комплекс измерений постоянным током смонтированных парных кабелей до и после включения в оконечные устройства </t>
  </si>
  <si>
    <t>100 пар</t>
  </si>
  <si>
    <t>ФЕРм10-06-032-1 пр.№321 от 4 августа 2009</t>
  </si>
  <si>
    <t>м10-06-032</t>
  </si>
  <si>
    <t>11</t>
  </si>
  <si>
    <t>м08-02-158-14</t>
  </si>
  <si>
    <t xml:space="preserve">Заделка концевая сухая для 3-4-жильного кабеля с пластмассовой и резиновой изоляцией напряжением до 1 кВ, сечение одной жилы до 35 мм2 </t>
  </si>
  <si>
    <t>ФЕРм08-02-158-14 пр.№321 от 4 августа 2009</t>
  </si>
  <si>
    <t>м08-02-158</t>
  </si>
  <si>
    <t>13. Приобретение материалов</t>
  </si>
  <si>
    <t>Прайс-лист</t>
  </si>
  <si>
    <t xml:space="preserve">Кабель UTP Cat5e_x000D_
6,75 - Индекс пересчета к ценам 2000 г. (Письмо Минрегиона № 13478-СД/10 от 29.07.2013 г._x000D_
1,05 - Транспортные, складские и заготовительные расходы (3% + 2%) </t>
  </si>
  <si>
    <t>м</t>
  </si>
  <si>
    <t>=10.00/1.18/6.75*1.05</t>
  </si>
  <si>
    <t>То же</t>
  </si>
  <si>
    <t xml:space="preserve">Кабель DM </t>
  </si>
  <si>
    <t>=138.00/1.18/6.75*1.05</t>
  </si>
  <si>
    <t xml:space="preserve">Аудиокабель Kramer BC-1T </t>
  </si>
  <si>
    <t>=37.00/1.18/6.75*1.05</t>
  </si>
  <si>
    <t xml:space="preserve">Кабель спикерный Kramer BC-2S </t>
  </si>
  <si>
    <t>=58.00/1.18/6.75*1.05</t>
  </si>
  <si>
    <t xml:space="preserve">Кабель цифровой DCN </t>
  </si>
  <si>
    <t>=133.00/1.18/6.75*1.05</t>
  </si>
  <si>
    <t xml:space="preserve">Кабель силовой NYM 3x2.5 </t>
  </si>
  <si>
    <t>=70.00/1.18/6.75*1.05</t>
  </si>
  <si>
    <t xml:space="preserve">UTP патч-корд, 10 м </t>
  </si>
  <si>
    <t>шт</t>
  </si>
  <si>
    <t>=200.00/1.18/6.75*1.05</t>
  </si>
  <si>
    <t xml:space="preserve">UTP патч-корд, 5 м </t>
  </si>
  <si>
    <t>=102.00/1.18/6.75*1.05</t>
  </si>
  <si>
    <t xml:space="preserve">Кабель HDMI, 7.6 м </t>
  </si>
  <si>
    <t>=1760.00/1.18/6.75*1.05</t>
  </si>
  <si>
    <t xml:space="preserve">Разъём RJ45 экранированый </t>
  </si>
  <si>
    <t>=288.00/1.18/6.75*1.05</t>
  </si>
  <si>
    <t>12</t>
  </si>
  <si>
    <t xml:space="preserve">Разъём RJ45 неэкранированый </t>
  </si>
  <si>
    <t>=67.00/1.18/6.75*1.05</t>
  </si>
  <si>
    <t>13</t>
  </si>
  <si>
    <t xml:space="preserve">Разъём DB9 </t>
  </si>
  <si>
    <t>=40.00/1.18/6.75*1.05</t>
  </si>
  <si>
    <t>14</t>
  </si>
  <si>
    <t xml:space="preserve">Разъём DCN (DIN 6 pin) </t>
  </si>
  <si>
    <t>=182.00/1.18/6.75*1.05</t>
  </si>
  <si>
    <t>15</t>
  </si>
  <si>
    <t xml:space="preserve">Короб настенный 100х50 </t>
  </si>
  <si>
    <t>=550.00/1.18/6.75*1.05</t>
  </si>
  <si>
    <t>16</t>
  </si>
  <si>
    <t xml:space="preserve">Короб напольный 60х40 </t>
  </si>
  <si>
    <t>=250.00/1.18/6.75*1.05</t>
  </si>
  <si>
    <t>17</t>
  </si>
  <si>
    <t xml:space="preserve">Труба гофрированная, 16мм </t>
  </si>
  <si>
    <t>=5.00/1.18/6.75*1.05</t>
  </si>
  <si>
    <t>18</t>
  </si>
  <si>
    <t xml:space="preserve">Кабель DVI </t>
  </si>
  <si>
    <t>=1360.00/1.18/6.75*1.05</t>
  </si>
  <si>
    <t>19</t>
  </si>
  <si>
    <t xml:space="preserve">UTP патч-корд межблочный </t>
  </si>
  <si>
    <t>=55.00/1.18/6.75*1.05</t>
  </si>
  <si>
    <t>20</t>
  </si>
  <si>
    <t xml:space="preserve">Аудиокабель (разъемы под винт) </t>
  </si>
  <si>
    <t>=100.00/1.18/6.75*1.05</t>
  </si>
  <si>
    <t>21</t>
  </si>
  <si>
    <t xml:space="preserve">Аудиокабель (пайка) </t>
  </si>
  <si>
    <t>22</t>
  </si>
  <si>
    <t xml:space="preserve">Кабель цифровой DCN межблочный </t>
  </si>
  <si>
    <t>=650.00/1.18/6.75*1.05</t>
  </si>
  <si>
    <t>23</t>
  </si>
  <si>
    <t xml:space="preserve">Кабель электропитания </t>
  </si>
  <si>
    <t>Полная стоимость материалов</t>
  </si>
  <si>
    <t>Пол.матер.</t>
  </si>
  <si>
    <t>Полная экспл. машин</t>
  </si>
  <si>
    <t>Пол.ЭММ</t>
  </si>
  <si>
    <t>Полная ЗП машинистов</t>
  </si>
  <si>
    <t>Пол.ЗПМ</t>
  </si>
  <si>
    <t>Полная основная ЗП рабочих</t>
  </si>
  <si>
    <t>Пол.ОЗП</t>
  </si>
  <si>
    <t>Полные трудозатраты строителей</t>
  </si>
  <si>
    <t>Пол.труд.стр.</t>
  </si>
  <si>
    <t>Полные трудозатраты машинистов</t>
  </si>
  <si>
    <t>Пол.труд.маш.</t>
  </si>
  <si>
    <t>Итого по смете в ценах 2000 г.</t>
  </si>
  <si>
    <t>Итого по смете в ценах 3 кв. 2013 г. (без НДС). 6,75 - Индекс пересчета от цен 2000 г. (Письмо Минрегиона № 13478-СД/10 от 29.07.2013 г.</t>
  </si>
  <si>
    <t>2013</t>
  </si>
  <si>
    <t>Итого по объекту</t>
  </si>
  <si>
    <t>Итог</t>
  </si>
  <si>
    <t>Наименование стройки:</t>
  </si>
  <si>
    <t>Объект:</t>
  </si>
  <si>
    <t>Наименование объекта:</t>
  </si>
  <si>
    <t>Основание:</t>
  </si>
  <si>
    <t>Составлена в ценах</t>
  </si>
  <si>
    <t>г.</t>
  </si>
  <si>
    <t>Сметная стоимость</t>
  </si>
  <si>
    <t xml:space="preserve"> тыс.руб</t>
  </si>
  <si>
    <t>Нормативная трудоемкость</t>
  </si>
  <si>
    <t xml:space="preserve"> чел.-ч</t>
  </si>
  <si>
    <t>Сметная заработная плата</t>
  </si>
  <si>
    <t>№</t>
  </si>
  <si>
    <t>п/п</t>
  </si>
  <si>
    <t>Шифр и №</t>
  </si>
  <si>
    <t>позиции</t>
  </si>
  <si>
    <t>норматива</t>
  </si>
  <si>
    <t>Наименование работ и затрат,</t>
  </si>
  <si>
    <t>единица измерения</t>
  </si>
  <si>
    <t>Коли-</t>
  </si>
  <si>
    <t>чество</t>
  </si>
  <si>
    <t>Стоимость ед, руб.</t>
  </si>
  <si>
    <t>Всего</t>
  </si>
  <si>
    <t>Основной</t>
  </si>
  <si>
    <t>зар.платы</t>
  </si>
  <si>
    <t>Экспл.</t>
  </si>
  <si>
    <t>машин</t>
  </si>
  <si>
    <t>в т.ч.</t>
  </si>
  <si>
    <t>зарплаты</t>
  </si>
  <si>
    <t>Общая стоимость, руб.</t>
  </si>
  <si>
    <t>на един.</t>
  </si>
  <si>
    <t>всего</t>
  </si>
  <si>
    <t>Раздел</t>
  </si>
  <si>
    <t>IV кв.</t>
  </si>
  <si>
    <t>АО "НИАЭП"</t>
  </si>
  <si>
    <t>Всего с наклад- 
ными расходами и
сметной прибылью</t>
  </si>
  <si>
    <t>в том числе на- 
кладные расходы</t>
  </si>
  <si>
    <t>Форма 4-в</t>
  </si>
  <si>
    <t>Локальная смета № 01-01</t>
  </si>
  <si>
    <t>Согласовано:</t>
  </si>
  <si>
    <t>_____________/________/</t>
  </si>
  <si>
    <t>«__» __________20__г.</t>
  </si>
  <si>
    <t>Утверждаю:</t>
  </si>
  <si>
    <t>____________/_________/</t>
  </si>
  <si>
    <t>«___» ___________20__г.</t>
  </si>
  <si>
    <t>Приложение № 4.1 к договору № ___________ от "__" _____________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</si>
</sst>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* #,##0.00;* \-#,##0.00;* &quot;-&quot;??;@"/>
    <numFmt numFmtId="165" formatCode="mmmm"/>
  </numFmts>
  <fonts count="17" x14ac:knownFonts="1">
    <font>
      <sz val="10"/>
      <name val="Arial"/>
      <charset val="204"/>
    </font>
    <font>
      <b/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17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sz val="9"/>
      <name val="Arial"/>
      <charset val="204"/>
    </font>
    <font>
      <sz val="11"/>
      <name val="Arial"/>
      <charset val="204"/>
    </font>
    <font>
      <b/>
      <sz val="11"/>
      <name val="Arial"/>
      <family val="2"/>
      <charset val="204"/>
    </font>
    <font>
      <sz val="12"/>
      <name val="Arial"/>
      <charset val="204"/>
    </font>
    <font>
      <b/>
      <u/>
      <sz val="12"/>
      <name val="Arial"/>
      <family val="2"/>
      <charset val="204"/>
    </font>
    <font>
      <sz val="8"/>
      <name val="Times New Roman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165" fontId="7" fillId="0" borderId="0" xfId="0" applyNumberFormat="1" applyFont="1" applyAlignment="1">
      <alignment horizontal="right"/>
    </xf>
    <xf numFmtId="1" fontId="7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7" fillId="0" borderId="2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7" fillId="0" borderId="6" xfId="0" applyFont="1" applyBorder="1"/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12" fillId="0" borderId="0" xfId="0" applyFont="1"/>
    <xf numFmtId="0" fontId="8" fillId="0" borderId="0" xfId="0" applyFont="1"/>
    <xf numFmtId="2" fontId="8" fillId="0" borderId="0" xfId="0" applyNumberFormat="1" applyFont="1"/>
    <xf numFmtId="164" fontId="9" fillId="0" borderId="0" xfId="1" applyFont="1"/>
    <xf numFmtId="0" fontId="15" fillId="0" borderId="0" xfId="0" applyFont="1"/>
    <xf numFmtId="0" fontId="9" fillId="0" borderId="0" xfId="0" applyFont="1"/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10" xfId="0" applyFont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6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tabSelected="1" workbookViewId="0">
      <selection activeCell="N4" sqref="N4"/>
    </sheetView>
  </sheetViews>
  <sheetFormatPr defaultRowHeight="12.75" x14ac:dyDescent="0.2"/>
  <cols>
    <col min="1" max="1" width="5.28515625" customWidth="1"/>
    <col min="2" max="2" width="13.140625" customWidth="1"/>
    <col min="3" max="3" width="34.42578125" customWidth="1"/>
    <col min="5" max="5" width="9.42578125" bestFit="1" customWidth="1"/>
    <col min="6" max="6" width="9.28515625" bestFit="1" customWidth="1"/>
    <col min="7" max="7" width="13.140625" bestFit="1" customWidth="1"/>
  </cols>
  <sheetData>
    <row r="1" spans="1:11" x14ac:dyDescent="0.2">
      <c r="E1" t="s">
        <v>444</v>
      </c>
    </row>
    <row r="3" spans="1:11" ht="15.75" x14ac:dyDescent="0.2">
      <c r="A3" s="27" t="s">
        <v>438</v>
      </c>
      <c r="B3" s="27"/>
      <c r="C3" s="27"/>
      <c r="H3" s="28" t="s">
        <v>441</v>
      </c>
      <c r="I3" s="28"/>
      <c r="J3" s="28"/>
      <c r="K3" s="28"/>
    </row>
    <row r="4" spans="1:11" ht="15.75" x14ac:dyDescent="0.2">
      <c r="A4" s="27"/>
      <c r="B4" s="27"/>
      <c r="C4" s="27"/>
      <c r="H4" s="29" t="s">
        <v>442</v>
      </c>
      <c r="I4" s="29"/>
      <c r="J4" s="29"/>
      <c r="K4" s="29"/>
    </row>
    <row r="5" spans="1:11" ht="15.75" x14ac:dyDescent="0.2">
      <c r="A5" s="27" t="s">
        <v>439</v>
      </c>
      <c r="B5" s="27"/>
      <c r="C5" s="27"/>
      <c r="H5" s="29" t="s">
        <v>443</v>
      </c>
      <c r="I5" s="29"/>
      <c r="J5" s="29"/>
      <c r="K5" s="29"/>
    </row>
    <row r="6" spans="1:11" ht="15.75" x14ac:dyDescent="0.2">
      <c r="A6" s="27" t="s">
        <v>440</v>
      </c>
      <c r="B6" s="27"/>
      <c r="C6" s="27"/>
    </row>
    <row r="8" spans="1:11" s="6" customFormat="1" ht="11.25" x14ac:dyDescent="0.2">
      <c r="K8" s="6" t="s">
        <v>436</v>
      </c>
    </row>
    <row r="10" spans="1:11" ht="14.25" x14ac:dyDescent="0.2">
      <c r="A10" s="5" t="s">
        <v>400</v>
      </c>
      <c r="C10" s="31" t="str">
        <f>IF(Source!E5&lt;&gt;"",Source!E5,IF(Source!E6&lt;&gt;"",Source!E6,IF(Source!E7&lt;&gt;"",Source!E7,Source!F9)))</f>
        <v>АО "НИАЭП"</v>
      </c>
      <c r="D10" s="31"/>
      <c r="E10" s="31"/>
      <c r="F10" s="31"/>
      <c r="G10" s="31"/>
      <c r="H10" s="31"/>
      <c r="I10" s="31"/>
      <c r="J10" s="31"/>
      <c r="K10" s="31"/>
    </row>
    <row r="11" spans="1:11" x14ac:dyDescent="0.2">
      <c r="F11" s="5" t="s">
        <v>401</v>
      </c>
      <c r="G11" s="7" t="str">
        <f>Source!E9</f>
        <v>____________</v>
      </c>
    </row>
    <row r="13" spans="1:11" ht="18" x14ac:dyDescent="0.25">
      <c r="A13" s="32" t="s">
        <v>437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1" ht="18" x14ac:dyDescent="0.25">
      <c r="A14" s="33" t="str">
        <f>Source!E11</f>
        <v>на монтажные работы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6" spans="1:11" ht="15" x14ac:dyDescent="0.2">
      <c r="A16" s="5" t="s">
        <v>402</v>
      </c>
      <c r="C16" s="34"/>
      <c r="D16" s="34"/>
      <c r="E16" s="34"/>
      <c r="F16" s="34"/>
      <c r="G16" s="34"/>
      <c r="H16" s="34"/>
      <c r="I16" s="34"/>
      <c r="J16" s="34"/>
      <c r="K16" s="34"/>
    </row>
    <row r="18" spans="1:11" x14ac:dyDescent="0.2">
      <c r="A18" s="5" t="s">
        <v>403</v>
      </c>
      <c r="C18" s="35" t="str">
        <f>Source!J9</f>
        <v>Проект</v>
      </c>
      <c r="D18" s="35"/>
      <c r="E18" s="35"/>
      <c r="F18" s="35"/>
      <c r="G18" s="35"/>
      <c r="H18" s="35"/>
      <c r="I18" s="35"/>
      <c r="J18" s="35"/>
      <c r="K18" s="35"/>
    </row>
    <row r="19" spans="1:11" x14ac:dyDescent="0.2">
      <c r="A19" s="5" t="s">
        <v>404</v>
      </c>
      <c r="C19" s="8" t="s">
        <v>432</v>
      </c>
      <c r="D19" s="9">
        <v>2015</v>
      </c>
      <c r="E19" t="s">
        <v>405</v>
      </c>
    </row>
    <row r="20" spans="1:11" ht="15" x14ac:dyDescent="0.25">
      <c r="G20" s="22" t="s">
        <v>406</v>
      </c>
      <c r="H20" s="22"/>
      <c r="I20" s="22"/>
      <c r="J20" s="24"/>
      <c r="K20" s="22" t="s">
        <v>407</v>
      </c>
    </row>
    <row r="21" spans="1:11" ht="14.25" x14ac:dyDescent="0.2">
      <c r="G21" s="22" t="s">
        <v>408</v>
      </c>
      <c r="H21" s="22"/>
      <c r="I21" s="22"/>
      <c r="J21" s="23"/>
      <c r="K21" s="22" t="s">
        <v>409</v>
      </c>
    </row>
    <row r="22" spans="1:11" ht="14.25" x14ac:dyDescent="0.2">
      <c r="G22" s="22" t="s">
        <v>410</v>
      </c>
      <c r="H22" s="22"/>
      <c r="I22" s="22"/>
      <c r="J22" s="23"/>
      <c r="K22" s="22" t="s">
        <v>407</v>
      </c>
    </row>
    <row r="23" spans="1:11" x14ac:dyDescent="0.2">
      <c r="A23" s="10"/>
      <c r="B23" s="10"/>
      <c r="C23" s="10"/>
      <c r="D23" s="10"/>
      <c r="E23" s="16" t="s">
        <v>420</v>
      </c>
      <c r="F23" s="15"/>
      <c r="G23" s="16" t="s">
        <v>428</v>
      </c>
      <c r="H23" s="14"/>
      <c r="I23" s="15"/>
      <c r="J23" s="36" t="s">
        <v>434</v>
      </c>
      <c r="K23" s="37"/>
    </row>
    <row r="24" spans="1:11" x14ac:dyDescent="0.2">
      <c r="A24" s="13" t="s">
        <v>411</v>
      </c>
      <c r="B24" s="13" t="s">
        <v>413</v>
      </c>
      <c r="C24" s="13" t="s">
        <v>416</v>
      </c>
      <c r="D24" s="13" t="s">
        <v>418</v>
      </c>
      <c r="E24" s="17"/>
      <c r="F24" s="17" t="s">
        <v>424</v>
      </c>
      <c r="G24" s="10"/>
      <c r="H24" s="10"/>
      <c r="I24" s="17" t="s">
        <v>424</v>
      </c>
      <c r="J24" s="38"/>
      <c r="K24" s="39"/>
    </row>
    <row r="25" spans="1:11" x14ac:dyDescent="0.2">
      <c r="A25" s="13" t="s">
        <v>412</v>
      </c>
      <c r="B25" s="13" t="s">
        <v>414</v>
      </c>
      <c r="C25" s="13" t="s">
        <v>417</v>
      </c>
      <c r="D25" s="13" t="s">
        <v>419</v>
      </c>
      <c r="E25" s="18" t="s">
        <v>421</v>
      </c>
      <c r="F25" s="18" t="s">
        <v>425</v>
      </c>
      <c r="G25" s="13" t="s">
        <v>421</v>
      </c>
      <c r="H25" s="13" t="s">
        <v>423</v>
      </c>
      <c r="I25" s="18" t="s">
        <v>425</v>
      </c>
      <c r="J25" s="40"/>
      <c r="K25" s="41"/>
    </row>
    <row r="26" spans="1:11" ht="21.6" customHeight="1" x14ac:dyDescent="0.2">
      <c r="A26" s="11"/>
      <c r="B26" s="13" t="s">
        <v>415</v>
      </c>
      <c r="C26" s="11"/>
      <c r="D26" s="13"/>
      <c r="E26" s="17" t="s">
        <v>422</v>
      </c>
      <c r="F26" s="17" t="s">
        <v>426</v>
      </c>
      <c r="G26" s="13"/>
      <c r="H26" s="13"/>
      <c r="I26" s="17" t="s">
        <v>426</v>
      </c>
      <c r="J26" s="42" t="s">
        <v>435</v>
      </c>
      <c r="K26" s="43"/>
    </row>
    <row r="27" spans="1:11" ht="21" customHeight="1" x14ac:dyDescent="0.2">
      <c r="A27" s="12"/>
      <c r="B27" s="12"/>
      <c r="C27" s="12"/>
      <c r="D27" s="12"/>
      <c r="E27" s="18" t="s">
        <v>423</v>
      </c>
      <c r="F27" s="18" t="s">
        <v>427</v>
      </c>
      <c r="G27" s="12"/>
      <c r="H27" s="12"/>
      <c r="I27" s="18" t="s">
        <v>427</v>
      </c>
      <c r="J27" s="19" t="s">
        <v>429</v>
      </c>
      <c r="K27" s="19" t="s">
        <v>430</v>
      </c>
    </row>
    <row r="28" spans="1:11" x14ac:dyDescent="0.2">
      <c r="A28" s="19">
        <v>1</v>
      </c>
      <c r="B28" s="19">
        <v>2</v>
      </c>
      <c r="C28" s="19">
        <v>3</v>
      </c>
      <c r="D28" s="19">
        <v>4</v>
      </c>
      <c r="E28" s="19">
        <v>5</v>
      </c>
      <c r="F28" s="19">
        <v>6</v>
      </c>
      <c r="G28" s="19">
        <v>7</v>
      </c>
      <c r="H28" s="19">
        <v>8</v>
      </c>
      <c r="I28" s="19">
        <v>9</v>
      </c>
      <c r="J28" s="19">
        <v>10</v>
      </c>
      <c r="K28" s="19">
        <v>11</v>
      </c>
    </row>
    <row r="30" spans="1:11" ht="15.75" x14ac:dyDescent="0.25">
      <c r="C30" s="20" t="s">
        <v>431</v>
      </c>
      <c r="D30" s="30"/>
      <c r="E30" s="30"/>
      <c r="F30" s="30"/>
      <c r="G30" s="30"/>
      <c r="H30" s="30"/>
      <c r="I30" s="30"/>
      <c r="J30" s="30"/>
      <c r="K30" s="30"/>
    </row>
    <row r="125" spans="1:11" s="25" customFormat="1" ht="13.15" x14ac:dyDescent="0.25">
      <c r="A125"/>
      <c r="B125"/>
      <c r="C125"/>
      <c r="D125"/>
      <c r="E125"/>
      <c r="F125"/>
      <c r="G125"/>
      <c r="H125"/>
      <c r="I125"/>
      <c r="J125"/>
      <c r="K125"/>
    </row>
    <row r="200" spans="1:11" s="25" customFormat="1" ht="13.15" x14ac:dyDescent="0.25">
      <c r="A200"/>
      <c r="B200"/>
      <c r="C200"/>
      <c r="D200"/>
      <c r="E200"/>
      <c r="F200"/>
      <c r="G200"/>
      <c r="H200"/>
      <c r="I200"/>
      <c r="J200"/>
      <c r="K200"/>
    </row>
    <row r="226" spans="1:11" s="26" customFormat="1" ht="51.75" customHeight="1" x14ac:dyDescent="0.25">
      <c r="A226"/>
      <c r="B226"/>
      <c r="C226"/>
      <c r="D226"/>
      <c r="E226"/>
      <c r="F226"/>
      <c r="G226"/>
      <c r="H226"/>
      <c r="I226"/>
      <c r="J226"/>
      <c r="K226"/>
    </row>
    <row r="232" spans="1:11" s="21" customFormat="1" x14ac:dyDescent="0.2">
      <c r="A232"/>
      <c r="B232"/>
      <c r="C232"/>
      <c r="D232"/>
      <c r="E232"/>
      <c r="F232"/>
      <c r="G232"/>
      <c r="H232"/>
      <c r="I232"/>
      <c r="J232"/>
      <c r="K232"/>
    </row>
    <row r="235" spans="1:11" s="21" customFormat="1" x14ac:dyDescent="0.2">
      <c r="A235"/>
      <c r="B235"/>
      <c r="C235"/>
      <c r="D235"/>
      <c r="E235"/>
      <c r="F235"/>
      <c r="G235"/>
      <c r="H235"/>
      <c r="I235"/>
      <c r="J235"/>
      <c r="K235"/>
    </row>
  </sheetData>
  <mergeCells count="15">
    <mergeCell ref="D30:K30"/>
    <mergeCell ref="C10:K10"/>
    <mergeCell ref="A13:K13"/>
    <mergeCell ref="A14:K14"/>
    <mergeCell ref="C16:K16"/>
    <mergeCell ref="C18:K18"/>
    <mergeCell ref="J23:K25"/>
    <mergeCell ref="J26:K26"/>
    <mergeCell ref="A6:C6"/>
    <mergeCell ref="H3:K3"/>
    <mergeCell ref="H4:K4"/>
    <mergeCell ref="H5:K5"/>
    <mergeCell ref="A3:C3"/>
    <mergeCell ref="A4:C4"/>
    <mergeCell ref="A5:C5"/>
  </mergeCells>
  <phoneticPr fontId="5" type="noConversion"/>
  <pageMargins left="0.75" right="0.38" top="0.59" bottom="0.68" header="0.5" footer="0.5"/>
  <pageSetup paperSize="9" scale="67" orientation="portrait" horizontalDpi="1200" verticalDpi="120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292"/>
  <sheetViews>
    <sheetView workbookViewId="0">
      <selection activeCell="F9" sqref="F9"/>
    </sheetView>
  </sheetViews>
  <sheetFormatPr defaultColWidth="9.140625" defaultRowHeight="12.75" x14ac:dyDescent="0.2"/>
  <sheetData>
    <row r="1" spans="1:121" ht="12.75" customHeight="1" x14ac:dyDescent="0.2">
      <c r="A1">
        <v>0</v>
      </c>
      <c r="B1" t="s">
        <v>0</v>
      </c>
      <c r="C1" t="s">
        <v>1</v>
      </c>
      <c r="D1" t="s">
        <v>2</v>
      </c>
    </row>
    <row r="2" spans="1:121" ht="12.75" customHeight="1" x14ac:dyDescent="0.2">
      <c r="B2" t="s">
        <v>3</v>
      </c>
      <c r="C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AB2" t="s">
        <v>26</v>
      </c>
      <c r="AC2" t="s">
        <v>27</v>
      </c>
      <c r="AD2" t="s">
        <v>28</v>
      </c>
      <c r="AE2" t="s">
        <v>29</v>
      </c>
      <c r="AF2" t="s">
        <v>30</v>
      </c>
      <c r="AG2" t="s">
        <v>31</v>
      </c>
      <c r="AH2" t="s">
        <v>32</v>
      </c>
      <c r="AI2" t="s">
        <v>33</v>
      </c>
      <c r="AJ2" t="s">
        <v>34</v>
      </c>
      <c r="AK2" t="s">
        <v>35</v>
      </c>
      <c r="AL2" t="s">
        <v>36</v>
      </c>
      <c r="AM2" t="s">
        <v>37</v>
      </c>
      <c r="AN2" t="s">
        <v>38</v>
      </c>
      <c r="AO2" t="s">
        <v>39</v>
      </c>
      <c r="AP2" t="s">
        <v>40</v>
      </c>
      <c r="AQ2" t="s">
        <v>41</v>
      </c>
      <c r="AR2" t="s">
        <v>42</v>
      </c>
      <c r="AS2" t="s">
        <v>43</v>
      </c>
      <c r="AT2" t="s">
        <v>44</v>
      </c>
      <c r="AU2" t="s">
        <v>45</v>
      </c>
      <c r="AV2" t="s">
        <v>46</v>
      </c>
      <c r="AW2" t="s">
        <v>47</v>
      </c>
      <c r="AX2" t="s">
        <v>48</v>
      </c>
      <c r="AY2" t="s">
        <v>49</v>
      </c>
      <c r="AZ2" t="s">
        <v>50</v>
      </c>
      <c r="BA2" t="s">
        <v>51</v>
      </c>
      <c r="BB2" t="s">
        <v>52</v>
      </c>
      <c r="BC2" t="s">
        <v>53</v>
      </c>
      <c r="BD2" t="s">
        <v>54</v>
      </c>
      <c r="BE2" t="s">
        <v>55</v>
      </c>
      <c r="BF2" t="s">
        <v>56</v>
      </c>
      <c r="BG2" t="s">
        <v>57</v>
      </c>
      <c r="BH2" t="s">
        <v>58</v>
      </c>
      <c r="BJ2" t="s">
        <v>59</v>
      </c>
      <c r="BK2" t="s">
        <v>60</v>
      </c>
      <c r="BL2" t="s">
        <v>61</v>
      </c>
      <c r="BM2" t="s">
        <v>62</v>
      </c>
      <c r="BN2" t="s">
        <v>63</v>
      </c>
      <c r="BO2" t="s">
        <v>64</v>
      </c>
      <c r="BP2" t="s">
        <v>65</v>
      </c>
      <c r="BQ2" t="s">
        <v>66</v>
      </c>
      <c r="BR2" t="s">
        <v>67</v>
      </c>
      <c r="BS2" t="s">
        <v>68</v>
      </c>
      <c r="BT2" t="s">
        <v>69</v>
      </c>
      <c r="BU2" t="s">
        <v>70</v>
      </c>
      <c r="BV2" t="s">
        <v>71</v>
      </c>
      <c r="CA2" t="s">
        <v>72</v>
      </c>
      <c r="CE2" t="s">
        <v>73</v>
      </c>
      <c r="CF2" t="s">
        <v>74</v>
      </c>
      <c r="CG2" t="s">
        <v>75</v>
      </c>
      <c r="CH2" t="s">
        <v>76</v>
      </c>
      <c r="CI2" t="s">
        <v>77</v>
      </c>
      <c r="CJ2" t="s">
        <v>78</v>
      </c>
      <c r="CO2" t="s">
        <v>79</v>
      </c>
      <c r="CP2" t="s">
        <v>80</v>
      </c>
      <c r="CR2" t="s">
        <v>81</v>
      </c>
      <c r="CS2" t="s">
        <v>82</v>
      </c>
      <c r="DB2" t="s">
        <v>83</v>
      </c>
      <c r="DC2" t="s">
        <v>84</v>
      </c>
      <c r="DD2" t="s">
        <v>85</v>
      </c>
      <c r="DE2" t="s">
        <v>86</v>
      </c>
      <c r="DF2" t="s">
        <v>87</v>
      </c>
      <c r="DG2" t="s">
        <v>88</v>
      </c>
      <c r="DH2" t="s">
        <v>89</v>
      </c>
      <c r="DI2" t="s">
        <v>90</v>
      </c>
      <c r="DJ2" t="s">
        <v>91</v>
      </c>
      <c r="DK2" t="s">
        <v>92</v>
      </c>
    </row>
    <row r="9" spans="1:121" ht="12.75" customHeight="1" x14ac:dyDescent="0.2">
      <c r="A9" s="1">
        <v>10</v>
      </c>
      <c r="B9" s="1">
        <v>0</v>
      </c>
      <c r="C9" s="1">
        <v>1</v>
      </c>
      <c r="D9" s="1">
        <f>ROW(A290)</f>
        <v>290</v>
      </c>
      <c r="E9" s="1" t="s">
        <v>93</v>
      </c>
      <c r="F9" s="1" t="s">
        <v>433</v>
      </c>
      <c r="G9" s="1">
        <v>0</v>
      </c>
      <c r="H9" s="1" t="s">
        <v>1</v>
      </c>
      <c r="I9" s="1" t="s">
        <v>1</v>
      </c>
      <c r="J9" s="1" t="s">
        <v>94</v>
      </c>
      <c r="K9" s="1" t="s">
        <v>1</v>
      </c>
      <c r="L9" s="1" t="s">
        <v>1</v>
      </c>
      <c r="M9" s="1" t="s">
        <v>1</v>
      </c>
      <c r="N9" s="1" t="s">
        <v>1</v>
      </c>
      <c r="O9" s="1" t="s">
        <v>95</v>
      </c>
      <c r="P9" s="1">
        <v>0</v>
      </c>
      <c r="Q9" s="1">
        <v>0</v>
      </c>
      <c r="R9" s="1" t="s">
        <v>1</v>
      </c>
      <c r="S9" s="1" t="s">
        <v>1</v>
      </c>
      <c r="T9" s="1" t="s">
        <v>1</v>
      </c>
      <c r="U9" s="1" t="s">
        <v>96</v>
      </c>
      <c r="V9" s="1">
        <v>0</v>
      </c>
      <c r="W9" s="1" t="s">
        <v>1</v>
      </c>
      <c r="X9" s="1" t="s">
        <v>1</v>
      </c>
      <c r="Y9" s="1">
        <v>2</v>
      </c>
      <c r="Z9" s="1">
        <v>1</v>
      </c>
      <c r="AA9" s="1">
        <v>1</v>
      </c>
      <c r="AB9" s="1">
        <v>0</v>
      </c>
      <c r="AC9" s="1" t="s">
        <v>97</v>
      </c>
      <c r="AD9" s="1">
        <v>0</v>
      </c>
      <c r="AE9" s="1" t="s">
        <v>97</v>
      </c>
      <c r="AF9" s="1">
        <v>2013</v>
      </c>
      <c r="AG9" s="1">
        <v>0</v>
      </c>
      <c r="AH9" s="1">
        <v>0</v>
      </c>
      <c r="AI9" s="1">
        <v>0</v>
      </c>
      <c r="AJ9" s="1">
        <v>0</v>
      </c>
      <c r="AK9" s="1">
        <v>1</v>
      </c>
      <c r="AL9" s="1">
        <v>0</v>
      </c>
      <c r="AM9" s="1">
        <v>0</v>
      </c>
      <c r="AN9" s="1">
        <v>0</v>
      </c>
      <c r="AO9" s="1">
        <v>1</v>
      </c>
      <c r="AP9" s="1">
        <v>1</v>
      </c>
      <c r="AQ9" s="1">
        <v>49</v>
      </c>
      <c r="AR9" s="1">
        <v>4529</v>
      </c>
      <c r="AS9" s="1">
        <v>0</v>
      </c>
      <c r="AT9" s="1">
        <v>0</v>
      </c>
      <c r="AU9" s="1">
        <v>0</v>
      </c>
      <c r="AV9" s="1">
        <v>0</v>
      </c>
      <c r="AW9" s="1">
        <v>318</v>
      </c>
      <c r="AX9" s="1"/>
      <c r="AY9" s="1"/>
      <c r="AZ9" s="1"/>
      <c r="BA9" s="1">
        <v>184</v>
      </c>
      <c r="BB9" s="1">
        <v>102</v>
      </c>
      <c r="BC9" s="1">
        <v>82</v>
      </c>
      <c r="BD9" s="1" t="s">
        <v>93</v>
      </c>
      <c r="BE9" s="1" t="s">
        <v>1</v>
      </c>
      <c r="BF9" s="1" t="s">
        <v>1</v>
      </c>
      <c r="BG9" s="1" t="s">
        <v>1</v>
      </c>
      <c r="BH9" s="1" t="s">
        <v>1</v>
      </c>
      <c r="BI9" s="1" t="s">
        <v>1</v>
      </c>
      <c r="BJ9" s="1" t="s">
        <v>1</v>
      </c>
      <c r="BK9" s="1" t="s">
        <v>1</v>
      </c>
      <c r="BL9" s="1" t="s">
        <v>1</v>
      </c>
      <c r="BM9" s="1" t="s">
        <v>1</v>
      </c>
      <c r="BN9" s="1" t="s">
        <v>1</v>
      </c>
      <c r="BO9" s="1" t="s">
        <v>1</v>
      </c>
      <c r="BP9" s="1" t="s">
        <v>98</v>
      </c>
      <c r="BQ9" s="1" t="s">
        <v>1</v>
      </c>
      <c r="BR9" s="1" t="s">
        <v>99</v>
      </c>
      <c r="BS9" s="1" t="s">
        <v>1</v>
      </c>
      <c r="BT9" s="1" t="s">
        <v>100</v>
      </c>
      <c r="BU9" s="1" t="s">
        <v>1</v>
      </c>
      <c r="BV9" s="1" t="s">
        <v>1</v>
      </c>
      <c r="BW9" s="1" t="s">
        <v>1</v>
      </c>
      <c r="BX9" s="1" t="s">
        <v>1</v>
      </c>
      <c r="BY9" s="1" t="s">
        <v>1</v>
      </c>
      <c r="BZ9" s="1" t="s">
        <v>1</v>
      </c>
      <c r="CA9" s="1" t="s">
        <v>1</v>
      </c>
      <c r="CB9" s="1" t="s">
        <v>1</v>
      </c>
      <c r="CC9" s="1" t="s">
        <v>1</v>
      </c>
      <c r="CD9" s="1" t="s">
        <v>1</v>
      </c>
      <c r="CE9" s="1" t="s">
        <v>1</v>
      </c>
      <c r="CF9" s="1" t="s">
        <v>1</v>
      </c>
      <c r="CG9" s="1" t="s">
        <v>1</v>
      </c>
      <c r="CH9" s="1" t="s">
        <v>1</v>
      </c>
      <c r="CI9" s="1" t="s">
        <v>1</v>
      </c>
      <c r="CJ9" s="1" t="s">
        <v>1</v>
      </c>
      <c r="CK9" s="1" t="s">
        <v>1</v>
      </c>
      <c r="CL9" s="1" t="s">
        <v>1</v>
      </c>
      <c r="CM9" s="1" t="s">
        <v>1</v>
      </c>
      <c r="CN9" s="1" t="s">
        <v>1</v>
      </c>
      <c r="CO9" s="1" t="s">
        <v>1</v>
      </c>
      <c r="CP9" s="1" t="s">
        <v>1</v>
      </c>
    </row>
    <row r="10" spans="1:121" ht="12.75" customHeight="1" x14ac:dyDescent="0.2">
      <c r="A10" s="2">
        <v>52</v>
      </c>
      <c r="B10" s="2">
        <v>0</v>
      </c>
      <c r="C10" s="2">
        <f>C9</f>
        <v>1</v>
      </c>
      <c r="D10" s="2">
        <f>ROW(A9)</f>
        <v>9</v>
      </c>
      <c r="E10" s="2" t="str">
        <f>E9</f>
        <v>____________</v>
      </c>
      <c r="F10" s="2"/>
      <c r="G10" s="2"/>
      <c r="H10" s="2"/>
      <c r="I10" s="2"/>
      <c r="J10" s="2"/>
      <c r="K10" s="2"/>
      <c r="L10" s="2"/>
      <c r="M10" s="2"/>
      <c r="N10" s="2"/>
      <c r="O10" s="2">
        <f t="shared" ref="O10:Y10" si="0">O290</f>
        <v>181833.23</v>
      </c>
      <c r="P10" s="2">
        <f t="shared" si="0"/>
        <v>78876.72</v>
      </c>
      <c r="Q10" s="2">
        <f t="shared" si="0"/>
        <v>32963.990000000005</v>
      </c>
      <c r="R10" s="2">
        <f t="shared" si="0"/>
        <v>2046.3</v>
      </c>
      <c r="S10" s="2">
        <f t="shared" si="0"/>
        <v>69992.52</v>
      </c>
      <c r="T10" s="2">
        <f t="shared" si="0"/>
        <v>0</v>
      </c>
      <c r="U10" s="2">
        <f t="shared" si="0"/>
        <v>7006.4599999999982</v>
      </c>
      <c r="V10" s="2">
        <f t="shared" si="0"/>
        <v>160.13999999999999</v>
      </c>
      <c r="W10" s="2">
        <f t="shared" si="0"/>
        <v>0</v>
      </c>
      <c r="X10" s="2">
        <f t="shared" si="0"/>
        <v>64273.140000000007</v>
      </c>
      <c r="Y10" s="2">
        <f t="shared" si="0"/>
        <v>45939.719999999987</v>
      </c>
      <c r="Z10" s="2"/>
      <c r="AA10" s="2"/>
      <c r="AB10" s="2">
        <f t="shared" ref="AB10:AL10" si="1">AB290</f>
        <v>0</v>
      </c>
      <c r="AC10" s="2">
        <f t="shared" si="1"/>
        <v>0</v>
      </c>
      <c r="AD10" s="2">
        <f t="shared" si="1"/>
        <v>0</v>
      </c>
      <c r="AE10" s="2">
        <f t="shared" si="1"/>
        <v>0</v>
      </c>
      <c r="AF10" s="2">
        <f t="shared" si="1"/>
        <v>0</v>
      </c>
      <c r="AG10" s="2">
        <f t="shared" si="1"/>
        <v>0</v>
      </c>
      <c r="AH10" s="2">
        <f t="shared" si="1"/>
        <v>0</v>
      </c>
      <c r="AI10" s="2">
        <f t="shared" si="1"/>
        <v>0</v>
      </c>
      <c r="AJ10" s="2">
        <f t="shared" si="1"/>
        <v>0</v>
      </c>
      <c r="AK10" s="2">
        <f t="shared" si="1"/>
        <v>0</v>
      </c>
      <c r="AL10" s="2">
        <f t="shared" si="1"/>
        <v>0</v>
      </c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</row>
    <row r="11" spans="1:121" ht="12.75" customHeight="1" x14ac:dyDescent="0.2">
      <c r="A11" s="1">
        <v>10</v>
      </c>
      <c r="B11" s="1">
        <v>1</v>
      </c>
      <c r="C11" s="1">
        <v>1</v>
      </c>
      <c r="D11" s="1">
        <f>ROW(A278)</f>
        <v>278</v>
      </c>
      <c r="E11" s="1" t="s">
        <v>96</v>
      </c>
      <c r="F11" s="1" t="s">
        <v>1</v>
      </c>
      <c r="G11" s="1" t="s">
        <v>1</v>
      </c>
      <c r="H11" s="1" t="s">
        <v>1</v>
      </c>
      <c r="I11" s="1" t="s">
        <v>1</v>
      </c>
      <c r="J11" s="1" t="s">
        <v>1</v>
      </c>
      <c r="K11" s="1" t="s">
        <v>1</v>
      </c>
      <c r="L11" s="1" t="s">
        <v>1</v>
      </c>
      <c r="M11" s="1" t="s">
        <v>101</v>
      </c>
      <c r="N11" s="1">
        <v>0</v>
      </c>
      <c r="O11" s="1" t="s">
        <v>1</v>
      </c>
      <c r="P11" s="1" t="s">
        <v>1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5069</v>
      </c>
      <c r="AT11" s="1"/>
      <c r="AU11" s="1"/>
      <c r="AV11" s="1" t="s">
        <v>102</v>
      </c>
    </row>
    <row r="12" spans="1:121" ht="12.75" customHeight="1" x14ac:dyDescent="0.2">
      <c r="A12" s="2">
        <v>52</v>
      </c>
      <c r="B12" s="2">
        <v>1</v>
      </c>
      <c r="C12" s="2">
        <f>C11</f>
        <v>1</v>
      </c>
      <c r="D12" s="2">
        <f>ROW(A11)</f>
        <v>11</v>
      </c>
      <c r="E12" s="2" t="str">
        <f>E11</f>
        <v>на монтажные работы</v>
      </c>
      <c r="F12" s="2"/>
      <c r="G12" s="2"/>
      <c r="H12" s="2"/>
      <c r="I12" s="2"/>
      <c r="J12" s="2"/>
      <c r="K12" s="2"/>
      <c r="L12" s="2"/>
      <c r="M12" s="2"/>
      <c r="N12" s="2"/>
      <c r="O12" s="2">
        <f t="shared" ref="O12:Y12" si="2">O278</f>
        <v>181833.23</v>
      </c>
      <c r="P12" s="2">
        <f t="shared" si="2"/>
        <v>78876.72</v>
      </c>
      <c r="Q12" s="2">
        <f t="shared" si="2"/>
        <v>32963.990000000005</v>
      </c>
      <c r="R12" s="2">
        <f t="shared" si="2"/>
        <v>2046.3</v>
      </c>
      <c r="S12" s="2">
        <f t="shared" si="2"/>
        <v>69992.52</v>
      </c>
      <c r="T12" s="2">
        <f t="shared" si="2"/>
        <v>0</v>
      </c>
      <c r="U12" s="2">
        <f t="shared" si="2"/>
        <v>7006.4599999999982</v>
      </c>
      <c r="V12" s="2">
        <f t="shared" si="2"/>
        <v>160.13999999999999</v>
      </c>
      <c r="W12" s="2">
        <f t="shared" si="2"/>
        <v>0</v>
      </c>
      <c r="X12" s="2">
        <f t="shared" si="2"/>
        <v>64273.140000000007</v>
      </c>
      <c r="Y12" s="2">
        <f t="shared" si="2"/>
        <v>45939.719999999987</v>
      </c>
      <c r="Z12" s="2"/>
      <c r="AA12" s="2"/>
      <c r="AB12" s="2">
        <f t="shared" ref="AB12:AL12" si="3">AB278</f>
        <v>0</v>
      </c>
      <c r="AC12" s="2">
        <f t="shared" si="3"/>
        <v>0</v>
      </c>
      <c r="AD12" s="2">
        <f t="shared" si="3"/>
        <v>0</v>
      </c>
      <c r="AE12" s="2">
        <f t="shared" si="3"/>
        <v>0</v>
      </c>
      <c r="AF12" s="2">
        <f t="shared" si="3"/>
        <v>0</v>
      </c>
      <c r="AG12" s="2">
        <f t="shared" si="3"/>
        <v>0</v>
      </c>
      <c r="AH12" s="2">
        <f t="shared" si="3"/>
        <v>0</v>
      </c>
      <c r="AI12" s="2">
        <f t="shared" si="3"/>
        <v>0</v>
      </c>
      <c r="AJ12" s="2">
        <f t="shared" si="3"/>
        <v>0</v>
      </c>
      <c r="AK12" s="2">
        <f t="shared" si="3"/>
        <v>0</v>
      </c>
      <c r="AL12" s="2">
        <f t="shared" si="3"/>
        <v>0</v>
      </c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</row>
    <row r="13" spans="1:121" ht="12.75" customHeight="1" x14ac:dyDescent="0.2">
      <c r="A13" s="1">
        <v>10</v>
      </c>
      <c r="B13" s="1">
        <v>2</v>
      </c>
      <c r="C13" s="1">
        <v>1</v>
      </c>
      <c r="D13" s="1">
        <f>ROW(A21)</f>
        <v>21</v>
      </c>
      <c r="E13" s="1" t="s">
        <v>103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  <c r="K13" s="1" t="s">
        <v>1</v>
      </c>
      <c r="L13" s="1" t="s">
        <v>1</v>
      </c>
      <c r="M13" s="1" t="s">
        <v>1</v>
      </c>
      <c r="N13" s="1">
        <v>0</v>
      </c>
      <c r="O13" s="1" t="s">
        <v>1</v>
      </c>
      <c r="P13" s="1" t="s">
        <v>1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5070</v>
      </c>
      <c r="AT13" s="1"/>
      <c r="AU13" s="1"/>
      <c r="AV13" s="1" t="s">
        <v>102</v>
      </c>
    </row>
    <row r="14" spans="1:121" ht="12.75" customHeight="1" x14ac:dyDescent="0.2">
      <c r="A14" s="2">
        <v>52</v>
      </c>
      <c r="B14" s="2">
        <v>2</v>
      </c>
      <c r="C14" s="2">
        <f>C13</f>
        <v>1</v>
      </c>
      <c r="D14" s="2">
        <f>ROW(A13)</f>
        <v>13</v>
      </c>
      <c r="E14" s="2" t="str">
        <f>E13</f>
        <v>1. Подсистема коллективного отображения (видео стена 6х4)</v>
      </c>
      <c r="F14" s="2"/>
      <c r="G14" s="2"/>
      <c r="H14" s="2"/>
      <c r="I14" s="2"/>
      <c r="J14" s="2"/>
      <c r="K14" s="2"/>
      <c r="L14" s="2"/>
      <c r="M14" s="2"/>
      <c r="N14" s="2"/>
      <c r="O14" s="2">
        <f t="shared" ref="O14:Y14" si="4">O21</f>
        <v>64382.77</v>
      </c>
      <c r="P14" s="2">
        <f t="shared" si="4"/>
        <v>1542.68</v>
      </c>
      <c r="Q14" s="2">
        <f t="shared" si="4"/>
        <v>25522.09</v>
      </c>
      <c r="R14" s="2">
        <f t="shared" si="4"/>
        <v>1474.22</v>
      </c>
      <c r="S14" s="2">
        <f t="shared" si="4"/>
        <v>37318</v>
      </c>
      <c r="T14" s="2">
        <f t="shared" si="4"/>
        <v>0</v>
      </c>
      <c r="U14" s="2">
        <f t="shared" si="4"/>
        <v>3656.5</v>
      </c>
      <c r="V14" s="2">
        <f t="shared" si="4"/>
        <v>109.33</v>
      </c>
      <c r="W14" s="2">
        <f t="shared" si="4"/>
        <v>0</v>
      </c>
      <c r="X14" s="2">
        <f t="shared" si="4"/>
        <v>35671.910000000003</v>
      </c>
      <c r="Y14" s="2">
        <f t="shared" si="4"/>
        <v>25205.48</v>
      </c>
      <c r="Z14" s="2"/>
      <c r="AA14" s="2"/>
      <c r="AB14" s="2">
        <f t="shared" ref="AB14:AL14" si="5">AB21</f>
        <v>64382.77</v>
      </c>
      <c r="AC14" s="2">
        <f t="shared" si="5"/>
        <v>1542.68</v>
      </c>
      <c r="AD14" s="2">
        <f t="shared" si="5"/>
        <v>25522.09</v>
      </c>
      <c r="AE14" s="2">
        <f t="shared" si="5"/>
        <v>1474.22</v>
      </c>
      <c r="AF14" s="2">
        <f t="shared" si="5"/>
        <v>37318</v>
      </c>
      <c r="AG14" s="2">
        <f t="shared" si="5"/>
        <v>0</v>
      </c>
      <c r="AH14" s="2">
        <f t="shared" si="5"/>
        <v>3656.5</v>
      </c>
      <c r="AI14" s="2">
        <f t="shared" si="5"/>
        <v>109.33</v>
      </c>
      <c r="AJ14" s="2">
        <f t="shared" si="5"/>
        <v>0</v>
      </c>
      <c r="AK14" s="2">
        <f t="shared" si="5"/>
        <v>35671.910000000003</v>
      </c>
      <c r="AL14" s="2">
        <f t="shared" si="5"/>
        <v>25205.48</v>
      </c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</row>
    <row r="15" spans="1:121" ht="12.75" customHeight="1" x14ac:dyDescent="0.2">
      <c r="A15">
        <v>20</v>
      </c>
      <c r="B15">
        <v>0</v>
      </c>
      <c r="C15">
        <v>1</v>
      </c>
      <c r="E15" t="s">
        <v>104</v>
      </c>
      <c r="F15" t="s">
        <v>105</v>
      </c>
      <c r="G15" s="4" t="s">
        <v>106</v>
      </c>
      <c r="H15" t="s">
        <v>107</v>
      </c>
      <c r="I15">
        <v>26</v>
      </c>
      <c r="J15">
        <v>0</v>
      </c>
      <c r="O15">
        <f t="shared" ref="O15:O20" si="6">ROUND(P15+Q15+S15,2)</f>
        <v>63017.97</v>
      </c>
      <c r="P15">
        <f t="shared" ref="P15:P20" si="7">ROUND((AC15)*I15*BC15,2)</f>
        <v>850.72</v>
      </c>
      <c r="Q15">
        <f t="shared" ref="Q15:Q20" si="8">ROUND((AD15)*I15*BB15,2)</f>
        <v>25215.22</v>
      </c>
      <c r="R15">
        <f t="shared" ref="R15:R20" si="9">ROUND((AE15)*I15*BB15,2)</f>
        <v>1457.35</v>
      </c>
      <c r="S15">
        <f t="shared" ref="S15:S20" si="10">ROUND((AF15)*I15*BA15,2)</f>
        <v>36952.03</v>
      </c>
      <c r="T15">
        <f t="shared" ref="T15:T20" si="11">ROUND((AG15)*I15,2)</f>
        <v>0</v>
      </c>
      <c r="U15">
        <f t="shared" ref="U15:U20" si="12">ROUND((AH15)*I15,2)</f>
        <v>3619.2</v>
      </c>
      <c r="V15">
        <f t="shared" ref="V15:V20" si="13">ROUND((AI15)*I15,2)</f>
        <v>107.95</v>
      </c>
      <c r="W15">
        <f t="shared" ref="W15:W20" si="14">ROUND((AJ15)*I15,2)</f>
        <v>0</v>
      </c>
      <c r="X15">
        <f t="shared" ref="X15:X20" si="15">ROUND((S15+R15)*AT15/100,2)</f>
        <v>35336.629999999997</v>
      </c>
      <c r="Y15">
        <f t="shared" ref="Y15:Y20" si="16">ROUND((S15+R15)*AU15/100,2)</f>
        <v>24966.1</v>
      </c>
      <c r="AA15">
        <v>0</v>
      </c>
      <c r="AB15">
        <f t="shared" ref="AB15:AB20" si="17">AC15+AD15+AF15</f>
        <v>2423.7679999999996</v>
      </c>
      <c r="AC15">
        <f t="shared" ref="AC15:AC20" si="18">AL15</f>
        <v>32.72</v>
      </c>
      <c r="AD15">
        <f t="shared" ref="AD15:AF16" si="19">(AM15)*1.2</f>
        <v>969.81599999999992</v>
      </c>
      <c r="AE15">
        <f t="shared" si="19"/>
        <v>56.052</v>
      </c>
      <c r="AF15">
        <f t="shared" si="19"/>
        <v>1421.2319999999997</v>
      </c>
      <c r="AG15">
        <f t="shared" ref="AG15:AG20" si="20">AP15</f>
        <v>0</v>
      </c>
      <c r="AH15">
        <f>(AQ15)*1.2</f>
        <v>139.19999999999999</v>
      </c>
      <c r="AI15">
        <f>(AR15)*1.2</f>
        <v>4.1520000000000001</v>
      </c>
      <c r="AJ15">
        <f t="shared" ref="AJ15:AJ20" si="21">AS15</f>
        <v>0</v>
      </c>
      <c r="AK15">
        <v>2025.26</v>
      </c>
      <c r="AL15">
        <v>32.72</v>
      </c>
      <c r="AM15">
        <v>808.18</v>
      </c>
      <c r="AN15">
        <v>46.71</v>
      </c>
      <c r="AO15">
        <v>1184.3599999999999</v>
      </c>
      <c r="AP15">
        <v>0</v>
      </c>
      <c r="AQ15">
        <v>116</v>
      </c>
      <c r="AR15">
        <v>3.46</v>
      </c>
      <c r="AS15">
        <v>0</v>
      </c>
      <c r="AT15">
        <v>92</v>
      </c>
      <c r="AU15">
        <v>65</v>
      </c>
      <c r="AV15">
        <v>1</v>
      </c>
      <c r="AW15">
        <v>1</v>
      </c>
      <c r="AX15">
        <v>0</v>
      </c>
      <c r="AY15">
        <v>0</v>
      </c>
      <c r="AZ15">
        <v>1</v>
      </c>
      <c r="BA15">
        <v>1</v>
      </c>
      <c r="BB15">
        <v>1</v>
      </c>
      <c r="BC15">
        <v>1</v>
      </c>
      <c r="BH15">
        <v>0</v>
      </c>
      <c r="BI15" t="s">
        <v>97</v>
      </c>
      <c r="BJ15" t="s">
        <v>108</v>
      </c>
      <c r="BK15" t="s">
        <v>1</v>
      </c>
      <c r="BL15">
        <v>0</v>
      </c>
      <c r="BM15">
        <v>38</v>
      </c>
      <c r="BN15">
        <v>1</v>
      </c>
      <c r="BO15" t="s">
        <v>109</v>
      </c>
      <c r="BP15">
        <v>0</v>
      </c>
      <c r="BQ15">
        <v>0</v>
      </c>
      <c r="BR15" t="s">
        <v>1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311</v>
      </c>
      <c r="CE15">
        <v>0</v>
      </c>
      <c r="CF15">
        <v>0</v>
      </c>
      <c r="CG15">
        <v>0</v>
      </c>
      <c r="CH15" t="s">
        <v>1</v>
      </c>
      <c r="CI15">
        <v>0</v>
      </c>
      <c r="CJ15">
        <v>0</v>
      </c>
      <c r="CK15">
        <v>0</v>
      </c>
      <c r="CL15" t="s">
        <v>1</v>
      </c>
      <c r="CM15">
        <v>0</v>
      </c>
      <c r="CN15" t="s">
        <v>1</v>
      </c>
      <c r="CO15" t="s">
        <v>1</v>
      </c>
      <c r="CP15">
        <v>0</v>
      </c>
      <c r="CQ15">
        <v>0</v>
      </c>
      <c r="CR15" t="s">
        <v>95</v>
      </c>
      <c r="CS15" t="s">
        <v>95</v>
      </c>
      <c r="CT15" t="s">
        <v>1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t="s">
        <v>1</v>
      </c>
      <c r="DC15" t="s">
        <v>1</v>
      </c>
      <c r="DD15" t="s">
        <v>1</v>
      </c>
      <c r="DE15" t="s">
        <v>110</v>
      </c>
      <c r="DF15" t="s">
        <v>110</v>
      </c>
      <c r="DG15" t="s">
        <v>110</v>
      </c>
      <c r="DH15" t="s">
        <v>1</v>
      </c>
      <c r="DI15" t="s">
        <v>110</v>
      </c>
      <c r="DJ15" t="s">
        <v>110</v>
      </c>
      <c r="DK15" t="s">
        <v>1</v>
      </c>
      <c r="DO15" t="s">
        <v>102</v>
      </c>
      <c r="DQ15">
        <v>38</v>
      </c>
    </row>
    <row r="16" spans="1:121" ht="12.75" customHeight="1" x14ac:dyDescent="0.2">
      <c r="A16">
        <v>20</v>
      </c>
      <c r="B16">
        <v>0</v>
      </c>
      <c r="C16">
        <v>1</v>
      </c>
      <c r="E16" t="s">
        <v>99</v>
      </c>
      <c r="F16" t="s">
        <v>111</v>
      </c>
      <c r="G16" t="s">
        <v>112</v>
      </c>
      <c r="H16" t="s">
        <v>113</v>
      </c>
      <c r="I16">
        <v>0.35</v>
      </c>
      <c r="J16">
        <v>0</v>
      </c>
      <c r="O16">
        <f t="shared" si="6"/>
        <v>5148.09</v>
      </c>
      <c r="P16">
        <f t="shared" si="7"/>
        <v>4706.92</v>
      </c>
      <c r="Q16">
        <f t="shared" si="8"/>
        <v>259.35000000000002</v>
      </c>
      <c r="R16">
        <f t="shared" si="9"/>
        <v>11.57</v>
      </c>
      <c r="S16">
        <f t="shared" si="10"/>
        <v>181.82</v>
      </c>
      <c r="T16">
        <f t="shared" si="11"/>
        <v>0</v>
      </c>
      <c r="U16">
        <f t="shared" si="12"/>
        <v>18.899999999999999</v>
      </c>
      <c r="V16">
        <f t="shared" si="13"/>
        <v>0.86</v>
      </c>
      <c r="W16">
        <f t="shared" si="14"/>
        <v>0</v>
      </c>
      <c r="X16">
        <f t="shared" si="15"/>
        <v>183.72</v>
      </c>
      <c r="Y16">
        <f t="shared" si="16"/>
        <v>125.7</v>
      </c>
      <c r="AA16">
        <v>0</v>
      </c>
      <c r="AB16">
        <f t="shared" si="17"/>
        <v>14708.822</v>
      </c>
      <c r="AC16">
        <f t="shared" si="18"/>
        <v>13448.33</v>
      </c>
      <c r="AD16">
        <f t="shared" si="19"/>
        <v>741.01199999999994</v>
      </c>
      <c r="AE16">
        <f t="shared" si="19"/>
        <v>33.047999999999995</v>
      </c>
      <c r="AF16">
        <f t="shared" si="19"/>
        <v>519.4799999999999</v>
      </c>
      <c r="AG16">
        <f t="shared" si="20"/>
        <v>0</v>
      </c>
      <c r="AH16">
        <f>(AQ16)*1.2</f>
        <v>54</v>
      </c>
      <c r="AI16">
        <f>(AR16)*1.2</f>
        <v>2.448</v>
      </c>
      <c r="AJ16">
        <f t="shared" si="21"/>
        <v>0</v>
      </c>
      <c r="AK16">
        <v>14498.74</v>
      </c>
      <c r="AL16">
        <v>13448.33</v>
      </c>
      <c r="AM16">
        <v>617.51</v>
      </c>
      <c r="AN16">
        <v>27.54</v>
      </c>
      <c r="AO16">
        <v>432.9</v>
      </c>
      <c r="AP16">
        <v>0</v>
      </c>
      <c r="AQ16">
        <v>45</v>
      </c>
      <c r="AR16">
        <v>2.04</v>
      </c>
      <c r="AS16">
        <v>0</v>
      </c>
      <c r="AT16">
        <v>95</v>
      </c>
      <c r="AU16">
        <v>65</v>
      </c>
      <c r="AV16">
        <v>1</v>
      </c>
      <c r="AW16">
        <v>1</v>
      </c>
      <c r="AX16">
        <v>0</v>
      </c>
      <c r="AY16">
        <v>0</v>
      </c>
      <c r="AZ16">
        <v>1</v>
      </c>
      <c r="BA16">
        <v>1</v>
      </c>
      <c r="BB16">
        <v>1</v>
      </c>
      <c r="BC16">
        <v>1</v>
      </c>
      <c r="BH16">
        <v>0</v>
      </c>
      <c r="BI16" t="s">
        <v>97</v>
      </c>
      <c r="BJ16" t="s">
        <v>114</v>
      </c>
      <c r="BK16" t="s">
        <v>1</v>
      </c>
      <c r="BL16">
        <v>0</v>
      </c>
      <c r="BM16">
        <v>57</v>
      </c>
      <c r="BN16">
        <v>1</v>
      </c>
      <c r="BO16" t="s">
        <v>115</v>
      </c>
      <c r="BP16">
        <v>0</v>
      </c>
      <c r="BQ16">
        <v>0</v>
      </c>
      <c r="BR16" t="s">
        <v>1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 t="s">
        <v>1</v>
      </c>
      <c r="CI16">
        <v>0</v>
      </c>
      <c r="CJ16">
        <v>0</v>
      </c>
      <c r="CK16">
        <v>0</v>
      </c>
      <c r="CL16" t="s">
        <v>1</v>
      </c>
      <c r="CM16">
        <v>0</v>
      </c>
      <c r="CN16" t="s">
        <v>1</v>
      </c>
      <c r="CO16" t="s">
        <v>1</v>
      </c>
      <c r="CP16">
        <v>0</v>
      </c>
      <c r="CQ16">
        <v>0</v>
      </c>
      <c r="CR16" t="s">
        <v>95</v>
      </c>
      <c r="CS16" t="s">
        <v>95</v>
      </c>
      <c r="CT16" t="s">
        <v>1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t="s">
        <v>1</v>
      </c>
      <c r="DC16" t="s">
        <v>1</v>
      </c>
      <c r="DD16" t="s">
        <v>1</v>
      </c>
      <c r="DE16" t="s">
        <v>110</v>
      </c>
      <c r="DF16" t="s">
        <v>110</v>
      </c>
      <c r="DG16" t="s">
        <v>110</v>
      </c>
      <c r="DH16" t="s">
        <v>1</v>
      </c>
      <c r="DI16" t="s">
        <v>110</v>
      </c>
      <c r="DJ16" t="s">
        <v>110</v>
      </c>
      <c r="DK16" t="s">
        <v>1</v>
      </c>
      <c r="DO16" t="s">
        <v>102</v>
      </c>
      <c r="DQ16">
        <v>57</v>
      </c>
    </row>
    <row r="17" spans="1:121" ht="12.75" customHeight="1" x14ac:dyDescent="0.2">
      <c r="A17">
        <v>20</v>
      </c>
      <c r="B17">
        <v>1</v>
      </c>
      <c r="C17">
        <v>1</v>
      </c>
      <c r="E17" t="s">
        <v>116</v>
      </c>
      <c r="F17" t="s">
        <v>117</v>
      </c>
      <c r="G17" t="s">
        <v>118</v>
      </c>
      <c r="H17" t="s">
        <v>113</v>
      </c>
      <c r="I17">
        <f>I16*J17</f>
        <v>-0.35</v>
      </c>
      <c r="J17">
        <v>-1</v>
      </c>
      <c r="O17">
        <f t="shared" si="6"/>
        <v>-4025</v>
      </c>
      <c r="P17">
        <f t="shared" si="7"/>
        <v>-4025</v>
      </c>
      <c r="Q17">
        <f t="shared" si="8"/>
        <v>0</v>
      </c>
      <c r="R17">
        <f t="shared" si="9"/>
        <v>0</v>
      </c>
      <c r="S17">
        <f t="shared" si="10"/>
        <v>0</v>
      </c>
      <c r="T17">
        <f t="shared" si="11"/>
        <v>0</v>
      </c>
      <c r="U17">
        <f t="shared" si="12"/>
        <v>0</v>
      </c>
      <c r="V17">
        <f t="shared" si="13"/>
        <v>0</v>
      </c>
      <c r="W17">
        <f t="shared" si="14"/>
        <v>0</v>
      </c>
      <c r="X17">
        <f t="shared" si="15"/>
        <v>0</v>
      </c>
      <c r="Y17">
        <f t="shared" si="16"/>
        <v>0</v>
      </c>
      <c r="AA17">
        <v>0</v>
      </c>
      <c r="AB17">
        <f t="shared" si="17"/>
        <v>11500</v>
      </c>
      <c r="AC17">
        <f t="shared" si="18"/>
        <v>11500</v>
      </c>
      <c r="AD17">
        <f>AM17</f>
        <v>0</v>
      </c>
      <c r="AE17">
        <f>AN17</f>
        <v>0</v>
      </c>
      <c r="AF17">
        <f>AO17</f>
        <v>0</v>
      </c>
      <c r="AG17">
        <f t="shared" si="20"/>
        <v>0</v>
      </c>
      <c r="AH17">
        <f>AQ17</f>
        <v>0</v>
      </c>
      <c r="AI17">
        <f>AR17</f>
        <v>0</v>
      </c>
      <c r="AJ17">
        <f t="shared" si="21"/>
        <v>0</v>
      </c>
      <c r="AK17">
        <v>0</v>
      </c>
      <c r="AL17">
        <v>11500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95</v>
      </c>
      <c r="AU17">
        <v>65</v>
      </c>
      <c r="AV17">
        <v>1</v>
      </c>
      <c r="AW17">
        <v>1</v>
      </c>
      <c r="AX17">
        <v>0</v>
      </c>
      <c r="AY17">
        <v>0</v>
      </c>
      <c r="AZ17">
        <v>1</v>
      </c>
      <c r="BA17">
        <v>1</v>
      </c>
      <c r="BB17">
        <v>1</v>
      </c>
      <c r="BC17">
        <v>1</v>
      </c>
      <c r="BH17">
        <v>3</v>
      </c>
      <c r="BI17" t="s">
        <v>97</v>
      </c>
      <c r="BJ17" t="s">
        <v>119</v>
      </c>
      <c r="BK17" t="s">
        <v>1</v>
      </c>
      <c r="BL17">
        <v>1</v>
      </c>
      <c r="BM17">
        <v>57</v>
      </c>
      <c r="BN17">
        <v>1</v>
      </c>
      <c r="BO17" t="s">
        <v>117</v>
      </c>
      <c r="BP17">
        <v>0</v>
      </c>
      <c r="BQ17">
        <v>0</v>
      </c>
      <c r="BR17" t="s">
        <v>1</v>
      </c>
      <c r="BS17">
        <v>0</v>
      </c>
      <c r="BT17">
        <v>11500</v>
      </c>
      <c r="BU17">
        <v>0</v>
      </c>
      <c r="BV17">
        <v>0</v>
      </c>
      <c r="BW17">
        <v>0</v>
      </c>
      <c r="BX17">
        <v>500001</v>
      </c>
      <c r="BY17">
        <v>0</v>
      </c>
      <c r="BZ17">
        <v>0</v>
      </c>
      <c r="CA17">
        <v>0</v>
      </c>
      <c r="CB17">
        <v>41200</v>
      </c>
      <c r="CC17">
        <v>0</v>
      </c>
      <c r="CD17">
        <v>0</v>
      </c>
      <c r="CE17">
        <v>0</v>
      </c>
      <c r="CF17">
        <v>0</v>
      </c>
      <c r="CG17">
        <v>0</v>
      </c>
      <c r="CH17" t="s">
        <v>1</v>
      </c>
      <c r="CI17">
        <v>0</v>
      </c>
      <c r="CJ17">
        <v>0</v>
      </c>
      <c r="CK17">
        <v>0</v>
      </c>
      <c r="CL17" t="s">
        <v>1</v>
      </c>
      <c r="CM17">
        <v>3</v>
      </c>
      <c r="CN17" t="s">
        <v>1</v>
      </c>
      <c r="CO17" t="s">
        <v>120</v>
      </c>
      <c r="CP17">
        <v>0</v>
      </c>
      <c r="CQ17">
        <v>1</v>
      </c>
      <c r="CR17" t="s">
        <v>95</v>
      </c>
      <c r="CS17" t="s">
        <v>95</v>
      </c>
      <c r="CT17" t="s">
        <v>1</v>
      </c>
      <c r="CU17">
        <v>2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t="s">
        <v>1</v>
      </c>
      <c r="DC17" t="s">
        <v>1</v>
      </c>
      <c r="DD17" t="s">
        <v>1</v>
      </c>
      <c r="DE17" t="s">
        <v>1</v>
      </c>
      <c r="DF17" t="s">
        <v>1</v>
      </c>
      <c r="DG17" t="s">
        <v>1</v>
      </c>
      <c r="DH17" t="s">
        <v>1</v>
      </c>
      <c r="DI17" t="s">
        <v>1</v>
      </c>
      <c r="DJ17" t="s">
        <v>1</v>
      </c>
      <c r="DK17" t="s">
        <v>1</v>
      </c>
      <c r="DO17" t="s">
        <v>102</v>
      </c>
      <c r="DQ17">
        <v>57</v>
      </c>
    </row>
    <row r="18" spans="1:121" ht="12.75" customHeight="1" x14ac:dyDescent="0.2">
      <c r="A18">
        <v>20</v>
      </c>
      <c r="B18">
        <v>0</v>
      </c>
      <c r="C18">
        <v>1</v>
      </c>
      <c r="E18" t="s">
        <v>121</v>
      </c>
      <c r="F18" t="s">
        <v>122</v>
      </c>
      <c r="G18" s="4" t="s">
        <v>123</v>
      </c>
      <c r="H18" t="s">
        <v>107</v>
      </c>
      <c r="I18">
        <v>1</v>
      </c>
      <c r="J18">
        <v>0</v>
      </c>
      <c r="O18">
        <f t="shared" si="6"/>
        <v>93.8</v>
      </c>
      <c r="P18">
        <f t="shared" si="7"/>
        <v>4.58</v>
      </c>
      <c r="Q18">
        <f t="shared" si="8"/>
        <v>23.76</v>
      </c>
      <c r="R18">
        <f t="shared" si="9"/>
        <v>2.65</v>
      </c>
      <c r="S18">
        <f t="shared" si="10"/>
        <v>65.459999999999994</v>
      </c>
      <c r="T18">
        <f t="shared" si="11"/>
        <v>0</v>
      </c>
      <c r="U18">
        <f t="shared" si="12"/>
        <v>6.8</v>
      </c>
      <c r="V18">
        <f t="shared" si="13"/>
        <v>0.26</v>
      </c>
      <c r="W18">
        <f t="shared" si="14"/>
        <v>0</v>
      </c>
      <c r="X18">
        <f t="shared" si="15"/>
        <v>54.49</v>
      </c>
      <c r="Y18">
        <f t="shared" si="16"/>
        <v>40.869999999999997</v>
      </c>
      <c r="AA18">
        <v>0</v>
      </c>
      <c r="AB18">
        <f t="shared" si="17"/>
        <v>93.8</v>
      </c>
      <c r="AC18">
        <f t="shared" si="18"/>
        <v>4.58</v>
      </c>
      <c r="AD18">
        <f t="shared" ref="AD18:AF20" si="22">(AM18)*1.2</f>
        <v>23.76</v>
      </c>
      <c r="AE18">
        <f t="shared" si="22"/>
        <v>2.6519999999999997</v>
      </c>
      <c r="AF18">
        <f t="shared" si="22"/>
        <v>65.459999999999994</v>
      </c>
      <c r="AG18">
        <f t="shared" si="20"/>
        <v>0</v>
      </c>
      <c r="AH18">
        <f t="shared" ref="AH18:AI20" si="23">(AQ18)*1.2</f>
        <v>6.8039999999999994</v>
      </c>
      <c r="AI18">
        <f t="shared" si="23"/>
        <v>0.26400000000000001</v>
      </c>
      <c r="AJ18">
        <f t="shared" si="21"/>
        <v>0</v>
      </c>
      <c r="AK18">
        <v>78.930000000000007</v>
      </c>
      <c r="AL18">
        <v>4.58</v>
      </c>
      <c r="AM18">
        <v>19.8</v>
      </c>
      <c r="AN18">
        <v>2.21</v>
      </c>
      <c r="AO18">
        <v>54.55</v>
      </c>
      <c r="AP18">
        <v>0</v>
      </c>
      <c r="AQ18">
        <v>5.67</v>
      </c>
      <c r="AR18">
        <v>0.22</v>
      </c>
      <c r="AS18">
        <v>0</v>
      </c>
      <c r="AT18">
        <v>80</v>
      </c>
      <c r="AU18">
        <v>60</v>
      </c>
      <c r="AV18">
        <v>1</v>
      </c>
      <c r="AW18">
        <v>1</v>
      </c>
      <c r="AX18">
        <v>0</v>
      </c>
      <c r="AY18">
        <v>0</v>
      </c>
      <c r="AZ18">
        <v>1</v>
      </c>
      <c r="BA18">
        <v>1</v>
      </c>
      <c r="BB18">
        <v>1</v>
      </c>
      <c r="BC18">
        <v>1</v>
      </c>
      <c r="BH18">
        <v>0</v>
      </c>
      <c r="BI18" t="s">
        <v>97</v>
      </c>
      <c r="BJ18" t="s">
        <v>124</v>
      </c>
      <c r="BK18" t="s">
        <v>1</v>
      </c>
      <c r="BL18">
        <v>0</v>
      </c>
      <c r="BM18">
        <v>55</v>
      </c>
      <c r="BN18">
        <v>1</v>
      </c>
      <c r="BO18" t="s">
        <v>125</v>
      </c>
      <c r="BP18">
        <v>0</v>
      </c>
      <c r="BQ18">
        <v>0</v>
      </c>
      <c r="BR18" t="s">
        <v>1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310</v>
      </c>
      <c r="CE18">
        <v>0</v>
      </c>
      <c r="CF18">
        <v>0</v>
      </c>
      <c r="CG18">
        <v>0</v>
      </c>
      <c r="CH18" t="s">
        <v>1</v>
      </c>
      <c r="CI18">
        <v>0</v>
      </c>
      <c r="CJ18">
        <v>0</v>
      </c>
      <c r="CK18">
        <v>0</v>
      </c>
      <c r="CL18" t="s">
        <v>1</v>
      </c>
      <c r="CM18">
        <v>0</v>
      </c>
      <c r="CN18" t="s">
        <v>1</v>
      </c>
      <c r="CO18" t="s">
        <v>1</v>
      </c>
      <c r="CP18">
        <v>0</v>
      </c>
      <c r="CQ18">
        <v>0</v>
      </c>
      <c r="CR18" t="s">
        <v>95</v>
      </c>
      <c r="CS18" t="s">
        <v>95</v>
      </c>
      <c r="CT18" t="s">
        <v>1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t="s">
        <v>1</v>
      </c>
      <c r="DC18" t="s">
        <v>1</v>
      </c>
      <c r="DD18" t="s">
        <v>1</v>
      </c>
      <c r="DE18" t="s">
        <v>110</v>
      </c>
      <c r="DF18" t="s">
        <v>110</v>
      </c>
      <c r="DG18" t="s">
        <v>110</v>
      </c>
      <c r="DH18" t="s">
        <v>1</v>
      </c>
      <c r="DI18" t="s">
        <v>110</v>
      </c>
      <c r="DJ18" t="s">
        <v>110</v>
      </c>
      <c r="DK18" t="s">
        <v>1</v>
      </c>
      <c r="DO18" t="s">
        <v>102</v>
      </c>
      <c r="DQ18">
        <v>55</v>
      </c>
    </row>
    <row r="19" spans="1:121" ht="12.75" customHeight="1" x14ac:dyDescent="0.2">
      <c r="A19">
        <v>20</v>
      </c>
      <c r="B19">
        <v>0</v>
      </c>
      <c r="C19">
        <v>1</v>
      </c>
      <c r="E19" t="s">
        <v>126</v>
      </c>
      <c r="F19" t="s">
        <v>122</v>
      </c>
      <c r="G19" s="4" t="s">
        <v>127</v>
      </c>
      <c r="H19" t="s">
        <v>107</v>
      </c>
      <c r="I19">
        <v>1</v>
      </c>
      <c r="J19">
        <v>0</v>
      </c>
      <c r="O19">
        <f t="shared" si="6"/>
        <v>93.8</v>
      </c>
      <c r="P19">
        <f t="shared" si="7"/>
        <v>4.58</v>
      </c>
      <c r="Q19">
        <f t="shared" si="8"/>
        <v>23.76</v>
      </c>
      <c r="R19">
        <f t="shared" si="9"/>
        <v>2.65</v>
      </c>
      <c r="S19">
        <f t="shared" si="10"/>
        <v>65.459999999999994</v>
      </c>
      <c r="T19">
        <f t="shared" si="11"/>
        <v>0</v>
      </c>
      <c r="U19">
        <f t="shared" si="12"/>
        <v>6.8</v>
      </c>
      <c r="V19">
        <f t="shared" si="13"/>
        <v>0.26</v>
      </c>
      <c r="W19">
        <f t="shared" si="14"/>
        <v>0</v>
      </c>
      <c r="X19">
        <f t="shared" si="15"/>
        <v>54.49</v>
      </c>
      <c r="Y19">
        <f t="shared" si="16"/>
        <v>40.869999999999997</v>
      </c>
      <c r="AA19">
        <v>0</v>
      </c>
      <c r="AB19">
        <f t="shared" si="17"/>
        <v>93.8</v>
      </c>
      <c r="AC19">
        <f t="shared" si="18"/>
        <v>4.58</v>
      </c>
      <c r="AD19">
        <f t="shared" si="22"/>
        <v>23.76</v>
      </c>
      <c r="AE19">
        <f t="shared" si="22"/>
        <v>2.6519999999999997</v>
      </c>
      <c r="AF19">
        <f t="shared" si="22"/>
        <v>65.459999999999994</v>
      </c>
      <c r="AG19">
        <f t="shared" si="20"/>
        <v>0</v>
      </c>
      <c r="AH19">
        <f t="shared" si="23"/>
        <v>6.8039999999999994</v>
      </c>
      <c r="AI19">
        <f t="shared" si="23"/>
        <v>0.26400000000000001</v>
      </c>
      <c r="AJ19">
        <f t="shared" si="21"/>
        <v>0</v>
      </c>
      <c r="AK19">
        <v>78.930000000000007</v>
      </c>
      <c r="AL19">
        <v>4.58</v>
      </c>
      <c r="AM19">
        <v>19.8</v>
      </c>
      <c r="AN19">
        <v>2.21</v>
      </c>
      <c r="AO19">
        <v>54.55</v>
      </c>
      <c r="AP19">
        <v>0</v>
      </c>
      <c r="AQ19">
        <v>5.67</v>
      </c>
      <c r="AR19">
        <v>0.22</v>
      </c>
      <c r="AS19">
        <v>0</v>
      </c>
      <c r="AT19">
        <v>80</v>
      </c>
      <c r="AU19">
        <v>60</v>
      </c>
      <c r="AV19">
        <v>1</v>
      </c>
      <c r="AW19">
        <v>1</v>
      </c>
      <c r="AX19">
        <v>0</v>
      </c>
      <c r="AY19">
        <v>0</v>
      </c>
      <c r="AZ19">
        <v>1</v>
      </c>
      <c r="BA19">
        <v>1</v>
      </c>
      <c r="BB19">
        <v>1</v>
      </c>
      <c r="BC19">
        <v>1</v>
      </c>
      <c r="BH19">
        <v>0</v>
      </c>
      <c r="BI19" t="s">
        <v>97</v>
      </c>
      <c r="BJ19" t="s">
        <v>124</v>
      </c>
      <c r="BK19" t="s">
        <v>1</v>
      </c>
      <c r="BL19">
        <v>0</v>
      </c>
      <c r="BM19">
        <v>55</v>
      </c>
      <c r="BN19">
        <v>1</v>
      </c>
      <c r="BO19" t="s">
        <v>125</v>
      </c>
      <c r="BP19">
        <v>0</v>
      </c>
      <c r="BQ19">
        <v>0</v>
      </c>
      <c r="BR19" t="s">
        <v>1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310</v>
      </c>
      <c r="CE19">
        <v>0</v>
      </c>
      <c r="CF19">
        <v>0</v>
      </c>
      <c r="CG19">
        <v>0</v>
      </c>
      <c r="CH19" t="s">
        <v>1</v>
      </c>
      <c r="CI19">
        <v>0</v>
      </c>
      <c r="CJ19">
        <v>0</v>
      </c>
      <c r="CK19">
        <v>0</v>
      </c>
      <c r="CL19" t="s">
        <v>1</v>
      </c>
      <c r="CM19">
        <v>0</v>
      </c>
      <c r="CN19" t="s">
        <v>1</v>
      </c>
      <c r="CO19" t="s">
        <v>1</v>
      </c>
      <c r="CP19">
        <v>0</v>
      </c>
      <c r="CQ19">
        <v>0</v>
      </c>
      <c r="CR19" t="s">
        <v>95</v>
      </c>
      <c r="CS19" t="s">
        <v>95</v>
      </c>
      <c r="CT19" t="s">
        <v>1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t="s">
        <v>1</v>
      </c>
      <c r="DC19" t="s">
        <v>1</v>
      </c>
      <c r="DD19" t="s">
        <v>1</v>
      </c>
      <c r="DE19" t="s">
        <v>110</v>
      </c>
      <c r="DF19" t="s">
        <v>110</v>
      </c>
      <c r="DG19" t="s">
        <v>110</v>
      </c>
      <c r="DH19" t="s">
        <v>1</v>
      </c>
      <c r="DI19" t="s">
        <v>110</v>
      </c>
      <c r="DJ19" t="s">
        <v>110</v>
      </c>
      <c r="DK19" t="s">
        <v>1</v>
      </c>
      <c r="DO19" t="s">
        <v>102</v>
      </c>
      <c r="DQ19">
        <v>55</v>
      </c>
    </row>
    <row r="20" spans="1:121" ht="12.75" customHeight="1" x14ac:dyDescent="0.2">
      <c r="A20">
        <v>20</v>
      </c>
      <c r="B20">
        <v>0</v>
      </c>
      <c r="C20">
        <v>1</v>
      </c>
      <c r="E20" t="s">
        <v>128</v>
      </c>
      <c r="F20" t="s">
        <v>129</v>
      </c>
      <c r="G20" t="s">
        <v>130</v>
      </c>
      <c r="H20" t="s">
        <v>131</v>
      </c>
      <c r="I20">
        <v>2</v>
      </c>
      <c r="J20">
        <v>0</v>
      </c>
      <c r="O20">
        <f t="shared" si="6"/>
        <v>54.11</v>
      </c>
      <c r="P20">
        <f t="shared" si="7"/>
        <v>0.88</v>
      </c>
      <c r="Q20">
        <f t="shared" si="8"/>
        <v>0</v>
      </c>
      <c r="R20">
        <f t="shared" si="9"/>
        <v>0</v>
      </c>
      <c r="S20">
        <f t="shared" si="10"/>
        <v>53.23</v>
      </c>
      <c r="T20">
        <f t="shared" si="11"/>
        <v>0</v>
      </c>
      <c r="U20">
        <f t="shared" si="12"/>
        <v>4.8</v>
      </c>
      <c r="V20">
        <f t="shared" si="13"/>
        <v>0</v>
      </c>
      <c r="W20">
        <f t="shared" si="14"/>
        <v>0</v>
      </c>
      <c r="X20">
        <f t="shared" si="15"/>
        <v>42.58</v>
      </c>
      <c r="Y20">
        <f t="shared" si="16"/>
        <v>31.94</v>
      </c>
      <c r="AA20">
        <v>0</v>
      </c>
      <c r="AB20">
        <f t="shared" si="17"/>
        <v>27.056000000000001</v>
      </c>
      <c r="AC20">
        <f t="shared" si="18"/>
        <v>0.44</v>
      </c>
      <c r="AD20">
        <f t="shared" si="22"/>
        <v>0</v>
      </c>
      <c r="AE20">
        <f t="shared" si="22"/>
        <v>0</v>
      </c>
      <c r="AF20">
        <f t="shared" si="22"/>
        <v>26.616</v>
      </c>
      <c r="AG20">
        <f t="shared" si="20"/>
        <v>0</v>
      </c>
      <c r="AH20">
        <f t="shared" si="23"/>
        <v>2.4</v>
      </c>
      <c r="AI20">
        <f t="shared" si="23"/>
        <v>0</v>
      </c>
      <c r="AJ20">
        <f t="shared" si="21"/>
        <v>0</v>
      </c>
      <c r="AK20">
        <v>22.62</v>
      </c>
      <c r="AL20">
        <v>0.44</v>
      </c>
      <c r="AM20">
        <v>0</v>
      </c>
      <c r="AN20">
        <v>0</v>
      </c>
      <c r="AO20">
        <v>22.18</v>
      </c>
      <c r="AP20">
        <v>0</v>
      </c>
      <c r="AQ20">
        <v>2</v>
      </c>
      <c r="AR20">
        <v>0</v>
      </c>
      <c r="AS20">
        <v>0</v>
      </c>
      <c r="AT20">
        <v>80</v>
      </c>
      <c r="AU20">
        <v>60</v>
      </c>
      <c r="AV20">
        <v>1</v>
      </c>
      <c r="AW20">
        <v>1</v>
      </c>
      <c r="AX20">
        <v>0</v>
      </c>
      <c r="AY20">
        <v>0</v>
      </c>
      <c r="AZ20">
        <v>1</v>
      </c>
      <c r="BA20">
        <v>1</v>
      </c>
      <c r="BB20">
        <v>1</v>
      </c>
      <c r="BC20">
        <v>1</v>
      </c>
      <c r="BH20">
        <v>0</v>
      </c>
      <c r="BI20" t="s">
        <v>97</v>
      </c>
      <c r="BJ20" t="s">
        <v>132</v>
      </c>
      <c r="BK20" t="s">
        <v>1</v>
      </c>
      <c r="BL20">
        <v>0</v>
      </c>
      <c r="BM20">
        <v>55</v>
      </c>
      <c r="BN20">
        <v>1</v>
      </c>
      <c r="BO20" t="s">
        <v>133</v>
      </c>
      <c r="BP20">
        <v>0</v>
      </c>
      <c r="BQ20">
        <v>0</v>
      </c>
      <c r="BR20" t="s">
        <v>1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310</v>
      </c>
      <c r="CE20">
        <v>0</v>
      </c>
      <c r="CF20">
        <v>0</v>
      </c>
      <c r="CG20">
        <v>0</v>
      </c>
      <c r="CH20" t="s">
        <v>1</v>
      </c>
      <c r="CI20">
        <v>0</v>
      </c>
      <c r="CJ20">
        <v>0</v>
      </c>
      <c r="CK20">
        <v>0</v>
      </c>
      <c r="CL20" t="s">
        <v>1</v>
      </c>
      <c r="CM20">
        <v>0</v>
      </c>
      <c r="CN20" t="s">
        <v>1</v>
      </c>
      <c r="CO20" t="s">
        <v>1</v>
      </c>
      <c r="CP20">
        <v>0</v>
      </c>
      <c r="CQ20">
        <v>0</v>
      </c>
      <c r="CR20" t="s">
        <v>95</v>
      </c>
      <c r="CS20" t="s">
        <v>95</v>
      </c>
      <c r="CT20" t="s">
        <v>1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t="s">
        <v>1</v>
      </c>
      <c r="DC20" t="s">
        <v>1</v>
      </c>
      <c r="DD20" t="s">
        <v>1</v>
      </c>
      <c r="DE20" t="s">
        <v>110</v>
      </c>
      <c r="DF20" t="s">
        <v>110</v>
      </c>
      <c r="DG20" t="s">
        <v>110</v>
      </c>
      <c r="DH20" t="s">
        <v>1</v>
      </c>
      <c r="DI20" t="s">
        <v>110</v>
      </c>
      <c r="DJ20" t="s">
        <v>110</v>
      </c>
      <c r="DK20" t="s">
        <v>1</v>
      </c>
      <c r="DO20" t="s">
        <v>102</v>
      </c>
      <c r="DQ20">
        <v>55</v>
      </c>
    </row>
    <row r="21" spans="1:121" ht="12.75" customHeight="1" x14ac:dyDescent="0.2">
      <c r="A21" s="2">
        <v>51</v>
      </c>
      <c r="B21" s="2">
        <v>2</v>
      </c>
      <c r="C21" s="2">
        <f>C13</f>
        <v>1</v>
      </c>
      <c r="D21" s="2">
        <f>ROW(A13)</f>
        <v>13</v>
      </c>
      <c r="E21" s="2" t="str">
        <f>E13</f>
        <v>1. Подсистема коллективного отображения (видео стена 6х4)</v>
      </c>
      <c r="F21" s="2"/>
      <c r="G21" s="2"/>
      <c r="H21" s="2"/>
      <c r="I21" s="2"/>
      <c r="J21" s="2"/>
      <c r="K21" s="2"/>
      <c r="L21" s="2"/>
      <c r="M21" s="2"/>
      <c r="N21" s="2"/>
      <c r="O21" s="2">
        <f t="shared" ref="O21:Y21" si="24">AB21</f>
        <v>64382.77</v>
      </c>
      <c r="P21" s="2">
        <f t="shared" si="24"/>
        <v>1542.68</v>
      </c>
      <c r="Q21" s="2">
        <f t="shared" si="24"/>
        <v>25522.09</v>
      </c>
      <c r="R21" s="2">
        <f t="shared" si="24"/>
        <v>1474.22</v>
      </c>
      <c r="S21" s="2">
        <f t="shared" si="24"/>
        <v>37318</v>
      </c>
      <c r="T21" s="2">
        <f t="shared" si="24"/>
        <v>0</v>
      </c>
      <c r="U21" s="2">
        <f t="shared" si="24"/>
        <v>3656.5</v>
      </c>
      <c r="V21" s="2">
        <f t="shared" si="24"/>
        <v>109.33</v>
      </c>
      <c r="W21" s="2">
        <f t="shared" si="24"/>
        <v>0</v>
      </c>
      <c r="X21" s="2">
        <f t="shared" si="24"/>
        <v>35671.910000000003</v>
      </c>
      <c r="Y21" s="2">
        <f t="shared" si="24"/>
        <v>25205.48</v>
      </c>
      <c r="Z21" s="2"/>
      <c r="AA21" s="2"/>
      <c r="AB21" s="2">
        <f>ROUND(SUMIF(AA15:AA20,"=0",O15:O20),2)</f>
        <v>64382.77</v>
      </c>
      <c r="AC21" s="2">
        <f>ROUND(SUMIF(AA15:AA20,"=0",P15:P20),2)</f>
        <v>1542.68</v>
      </c>
      <c r="AD21" s="2">
        <f>ROUND(SUMIF(AA15:AA20,"=0",Q15:Q20),2)</f>
        <v>25522.09</v>
      </c>
      <c r="AE21" s="2">
        <f>ROUND(SUMIF(AA15:AA20,"=0",R15:R20),2)</f>
        <v>1474.22</v>
      </c>
      <c r="AF21" s="2">
        <f>ROUND(SUMIF(AA15:AA20,"=0",S15:S20),2)</f>
        <v>37318</v>
      </c>
      <c r="AG21" s="2">
        <f>ROUND(SUMIF(AA15:AA20,"=0",T15:T20),2)</f>
        <v>0</v>
      </c>
      <c r="AH21" s="2">
        <f>ROUND(SUMIF(AA15:AA20,"=0",U15:U20),2)</f>
        <v>3656.5</v>
      </c>
      <c r="AI21" s="2">
        <f>ROUND(SUMIF(AA15:AA20,"=0",V15:V20),2)</f>
        <v>109.33</v>
      </c>
      <c r="AJ21" s="2">
        <f>ROUND(SUMIF(AA15:AA20,"=0",W15:W20),2)</f>
        <v>0</v>
      </c>
      <c r="AK21" s="2">
        <f>ROUND(SUMIF(AA15:AA20,"=0",X15:X20),2)</f>
        <v>35671.910000000003</v>
      </c>
      <c r="AL21" s="2">
        <f>ROUND(SUMIF(AA15:AA20,"=0",Y15:Y20),2)</f>
        <v>25205.48</v>
      </c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</row>
    <row r="22" spans="1:121" ht="12.75" customHeight="1" x14ac:dyDescent="0.2">
      <c r="A22" s="3">
        <v>50</v>
      </c>
      <c r="B22" s="3">
        <v>0</v>
      </c>
      <c r="C22" s="3">
        <f>C13</f>
        <v>1</v>
      </c>
      <c r="D22" s="3"/>
      <c r="E22" s="3" t="s">
        <v>134</v>
      </c>
      <c r="F22" s="3" t="s">
        <v>135</v>
      </c>
      <c r="G22" s="3">
        <f>AB21</f>
        <v>64382.77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</row>
    <row r="23" spans="1:121" ht="12.75" customHeight="1" x14ac:dyDescent="0.2">
      <c r="A23" s="3">
        <v>50</v>
      </c>
      <c r="B23" s="3">
        <v>0</v>
      </c>
      <c r="C23" s="3">
        <f>C13</f>
        <v>1</v>
      </c>
      <c r="D23" s="3"/>
      <c r="E23" s="3" t="s">
        <v>136</v>
      </c>
      <c r="F23" s="3" t="s">
        <v>137</v>
      </c>
      <c r="G23" s="3">
        <f>AC21</f>
        <v>1542.68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</row>
    <row r="24" spans="1:121" ht="12.75" customHeight="1" x14ac:dyDescent="0.2">
      <c r="A24" s="3">
        <v>50</v>
      </c>
      <c r="B24" s="3">
        <v>0</v>
      </c>
      <c r="C24" s="3">
        <f>C13</f>
        <v>1</v>
      </c>
      <c r="D24" s="3"/>
      <c r="E24" s="3" t="s">
        <v>138</v>
      </c>
      <c r="F24" s="3" t="s">
        <v>139</v>
      </c>
      <c r="G24" s="3">
        <f>AD21</f>
        <v>25522.09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</row>
    <row r="25" spans="1:121" ht="12.75" customHeight="1" x14ac:dyDescent="0.2">
      <c r="A25" s="3">
        <v>50</v>
      </c>
      <c r="B25" s="3">
        <v>0</v>
      </c>
      <c r="C25" s="3">
        <f>C13</f>
        <v>1</v>
      </c>
      <c r="D25" s="3"/>
      <c r="E25" s="3" t="s">
        <v>140</v>
      </c>
      <c r="F25" s="3" t="s">
        <v>141</v>
      </c>
      <c r="G25" s="3">
        <f>AE21</f>
        <v>1474.22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</row>
    <row r="26" spans="1:121" ht="12.75" customHeight="1" x14ac:dyDescent="0.2">
      <c r="A26" s="3">
        <v>50</v>
      </c>
      <c r="B26" s="3">
        <v>0</v>
      </c>
      <c r="C26" s="3">
        <f>C13</f>
        <v>1</v>
      </c>
      <c r="D26" s="3"/>
      <c r="E26" s="3" t="s">
        <v>142</v>
      </c>
      <c r="F26" s="3" t="s">
        <v>143</v>
      </c>
      <c r="G26" s="3">
        <f>AF21</f>
        <v>37318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</row>
    <row r="27" spans="1:121" ht="12.75" customHeight="1" x14ac:dyDescent="0.2">
      <c r="A27" s="3">
        <v>50</v>
      </c>
      <c r="B27" s="3">
        <v>0</v>
      </c>
      <c r="C27" s="3">
        <f>C13</f>
        <v>1</v>
      </c>
      <c r="D27" s="3"/>
      <c r="E27" s="3" t="s">
        <v>144</v>
      </c>
      <c r="F27" s="3" t="s">
        <v>145</v>
      </c>
      <c r="G27" s="3">
        <f>AH21</f>
        <v>3656.5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</row>
    <row r="28" spans="1:121" ht="12.75" customHeight="1" x14ac:dyDescent="0.2">
      <c r="A28" s="3">
        <v>50</v>
      </c>
      <c r="B28" s="3">
        <v>0</v>
      </c>
      <c r="C28" s="3">
        <f>C13</f>
        <v>1</v>
      </c>
      <c r="D28" s="3"/>
      <c r="E28" s="3" t="s">
        <v>146</v>
      </c>
      <c r="F28" s="3" t="s">
        <v>147</v>
      </c>
      <c r="G28" s="3">
        <f>AI21</f>
        <v>109.33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</row>
    <row r="29" spans="1:121" ht="12.75" customHeight="1" x14ac:dyDescent="0.2">
      <c r="A29" s="3">
        <v>50</v>
      </c>
      <c r="B29" s="3">
        <v>0</v>
      </c>
      <c r="C29" s="3">
        <f>C13</f>
        <v>1</v>
      </c>
      <c r="D29" s="3"/>
      <c r="E29" s="3" t="s">
        <v>148</v>
      </c>
      <c r="F29" s="3" t="s">
        <v>149</v>
      </c>
      <c r="G29" s="3">
        <f>AK21</f>
        <v>35671.910000000003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</row>
    <row r="30" spans="1:121" ht="12.75" customHeight="1" x14ac:dyDescent="0.2">
      <c r="A30" s="3">
        <v>50</v>
      </c>
      <c r="B30" s="3">
        <v>0</v>
      </c>
      <c r="C30" s="3">
        <f>C13</f>
        <v>1</v>
      </c>
      <c r="D30" s="3"/>
      <c r="E30" s="3" t="s">
        <v>150</v>
      </c>
      <c r="F30" s="3" t="s">
        <v>151</v>
      </c>
      <c r="G30" s="3">
        <f>AL21</f>
        <v>25205.48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</row>
    <row r="31" spans="1:121" ht="12.75" customHeight="1" x14ac:dyDescent="0.2">
      <c r="A31" s="3">
        <v>50</v>
      </c>
      <c r="B31" s="3">
        <v>1</v>
      </c>
      <c r="C31" s="3">
        <v>0</v>
      </c>
      <c r="D31" s="3"/>
      <c r="E31" s="3" t="s">
        <v>152</v>
      </c>
      <c r="F31" s="3" t="s">
        <v>153</v>
      </c>
      <c r="G31" s="3">
        <f>O21</f>
        <v>64382.77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</row>
    <row r="32" spans="1:121" ht="12.75" customHeight="1" x14ac:dyDescent="0.2">
      <c r="A32" s="3">
        <v>50</v>
      </c>
      <c r="B32" s="3">
        <v>1</v>
      </c>
      <c r="C32" s="3">
        <v>0</v>
      </c>
      <c r="D32" s="3"/>
      <c r="E32" s="3" t="s">
        <v>154</v>
      </c>
      <c r="F32" s="3" t="s">
        <v>155</v>
      </c>
      <c r="G32" s="3">
        <f>X21</f>
        <v>35671.910000000003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</row>
    <row r="33" spans="1:121" ht="12.75" customHeight="1" x14ac:dyDescent="0.2">
      <c r="A33" s="3">
        <v>50</v>
      </c>
      <c r="B33" s="3">
        <v>1</v>
      </c>
      <c r="C33" s="3">
        <v>0</v>
      </c>
      <c r="D33" s="3"/>
      <c r="E33" s="3" t="s">
        <v>156</v>
      </c>
      <c r="F33" s="3" t="s">
        <v>157</v>
      </c>
      <c r="G33" s="3">
        <f>Y21</f>
        <v>25205.48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</row>
    <row r="34" spans="1:121" ht="12.75" customHeight="1" x14ac:dyDescent="0.2">
      <c r="A34" s="3">
        <v>50</v>
      </c>
      <c r="B34" s="3">
        <v>2</v>
      </c>
      <c r="C34" s="3">
        <f>C13</f>
        <v>1</v>
      </c>
      <c r="D34" s="3"/>
      <c r="E34" s="3" t="s">
        <v>158</v>
      </c>
      <c r="F34" s="3" t="s">
        <v>159</v>
      </c>
      <c r="G34" s="3">
        <f>O21+X21+Y21</f>
        <v>125260.15999999999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</row>
    <row r="35" spans="1:121" ht="12.75" customHeight="1" x14ac:dyDescent="0.2">
      <c r="A35" s="1">
        <v>10</v>
      </c>
      <c r="B35" s="1">
        <v>2</v>
      </c>
      <c r="C35" s="1">
        <v>1</v>
      </c>
      <c r="D35" s="1">
        <f>ROW(A40)</f>
        <v>40</v>
      </c>
      <c r="E35" s="1" t="s">
        <v>160</v>
      </c>
      <c r="F35" s="1" t="s">
        <v>1</v>
      </c>
      <c r="G35" s="1" t="s">
        <v>1</v>
      </c>
      <c r="H35" s="1" t="s">
        <v>1</v>
      </c>
      <c r="I35" s="1" t="s">
        <v>1</v>
      </c>
      <c r="J35" s="1" t="s">
        <v>1</v>
      </c>
      <c r="K35" s="1" t="s">
        <v>1</v>
      </c>
      <c r="L35" s="1" t="s">
        <v>1</v>
      </c>
      <c r="M35" s="1" t="s">
        <v>1</v>
      </c>
      <c r="N35" s="1">
        <v>0</v>
      </c>
      <c r="O35" s="1" t="s">
        <v>1</v>
      </c>
      <c r="P35" s="1" t="s">
        <v>1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5071</v>
      </c>
      <c r="AT35" s="1"/>
      <c r="AU35" s="1"/>
      <c r="AV35" s="1" t="s">
        <v>102</v>
      </c>
    </row>
    <row r="36" spans="1:121" ht="12.75" customHeight="1" x14ac:dyDescent="0.2">
      <c r="A36" s="2">
        <v>52</v>
      </c>
      <c r="B36" s="2">
        <v>2</v>
      </c>
      <c r="C36" s="2">
        <f>C35</f>
        <v>1</v>
      </c>
      <c r="D36" s="2">
        <f>ROW(A35)</f>
        <v>35</v>
      </c>
      <c r="E36" s="2" t="str">
        <f>E35</f>
        <v>2. Подсистема дублирующих экранов</v>
      </c>
      <c r="F36" s="2"/>
      <c r="G36" s="2"/>
      <c r="H36" s="2"/>
      <c r="I36" s="2"/>
      <c r="J36" s="2"/>
      <c r="K36" s="2"/>
      <c r="L36" s="2"/>
      <c r="M36" s="2"/>
      <c r="N36" s="2"/>
      <c r="O36" s="2">
        <f t="shared" ref="O36:Y36" si="25">O40</f>
        <v>10284.65</v>
      </c>
      <c r="P36" s="2">
        <f t="shared" si="25"/>
        <v>215.08</v>
      </c>
      <c r="Q36" s="2">
        <f t="shared" si="25"/>
        <v>4014.41</v>
      </c>
      <c r="R36" s="2">
        <f t="shared" si="25"/>
        <v>238.92</v>
      </c>
      <c r="S36" s="2">
        <f t="shared" si="25"/>
        <v>6055.16</v>
      </c>
      <c r="T36" s="2">
        <f t="shared" si="25"/>
        <v>0</v>
      </c>
      <c r="U36" s="2">
        <f t="shared" si="25"/>
        <v>590.45000000000005</v>
      </c>
      <c r="V36" s="2">
        <f t="shared" si="25"/>
        <v>18.07</v>
      </c>
      <c r="W36" s="2">
        <f t="shared" si="25"/>
        <v>0</v>
      </c>
      <c r="X36" s="2">
        <f t="shared" si="25"/>
        <v>5744.36</v>
      </c>
      <c r="Y36" s="2">
        <f t="shared" si="25"/>
        <v>4071.9</v>
      </c>
      <c r="Z36" s="2"/>
      <c r="AA36" s="2"/>
      <c r="AB36" s="2">
        <f t="shared" ref="AB36:AL36" si="26">AB40</f>
        <v>10284.65</v>
      </c>
      <c r="AC36" s="2">
        <f t="shared" si="26"/>
        <v>215.08</v>
      </c>
      <c r="AD36" s="2">
        <f t="shared" si="26"/>
        <v>4014.41</v>
      </c>
      <c r="AE36" s="2">
        <f t="shared" si="26"/>
        <v>238.92</v>
      </c>
      <c r="AF36" s="2">
        <f t="shared" si="26"/>
        <v>6055.16</v>
      </c>
      <c r="AG36" s="2">
        <f t="shared" si="26"/>
        <v>0</v>
      </c>
      <c r="AH36" s="2">
        <f t="shared" si="26"/>
        <v>590.45000000000005</v>
      </c>
      <c r="AI36" s="2">
        <f t="shared" si="26"/>
        <v>18.07</v>
      </c>
      <c r="AJ36" s="2">
        <f t="shared" si="26"/>
        <v>0</v>
      </c>
      <c r="AK36" s="2">
        <f t="shared" si="26"/>
        <v>5744.36</v>
      </c>
      <c r="AL36" s="2">
        <f t="shared" si="26"/>
        <v>4071.9</v>
      </c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</row>
    <row r="37" spans="1:121" ht="12.75" customHeight="1" x14ac:dyDescent="0.2">
      <c r="A37">
        <v>20</v>
      </c>
      <c r="B37">
        <v>0</v>
      </c>
      <c r="C37">
        <v>1</v>
      </c>
      <c r="E37" t="s">
        <v>104</v>
      </c>
      <c r="F37" t="s">
        <v>105</v>
      </c>
      <c r="G37" s="4" t="s">
        <v>161</v>
      </c>
      <c r="H37" t="s">
        <v>107</v>
      </c>
      <c r="I37">
        <v>4</v>
      </c>
      <c r="J37">
        <v>0</v>
      </c>
      <c r="O37">
        <f>ROUND(P37+Q37+S37,2)</f>
        <v>9695.07</v>
      </c>
      <c r="P37">
        <f>ROUND((AC37)*I37*BC37,2)</f>
        <v>130.88</v>
      </c>
      <c r="Q37">
        <f>ROUND((AD37)*I37*BB37,2)</f>
        <v>3879.26</v>
      </c>
      <c r="R37">
        <f>ROUND((AE37)*I37*BB37,2)</f>
        <v>224.21</v>
      </c>
      <c r="S37">
        <f>ROUND((AF37)*I37*BA37,2)</f>
        <v>5684.93</v>
      </c>
      <c r="T37">
        <f>ROUND((AG37)*I37,2)</f>
        <v>0</v>
      </c>
      <c r="U37">
        <f>ROUND((AH37)*I37,2)</f>
        <v>556.79999999999995</v>
      </c>
      <c r="V37">
        <f>ROUND((AI37)*I37,2)</f>
        <v>16.61</v>
      </c>
      <c r="W37">
        <f>ROUND((AJ37)*I37,2)</f>
        <v>0</v>
      </c>
      <c r="X37">
        <f>ROUND((S37+R37)*AT37/100,2)</f>
        <v>5436.41</v>
      </c>
      <c r="Y37">
        <f>ROUND((S37+R37)*AU37/100,2)</f>
        <v>3840.94</v>
      </c>
      <c r="AA37">
        <v>0</v>
      </c>
      <c r="AB37">
        <f>AC37+AD37+AF37</f>
        <v>2423.7679999999996</v>
      </c>
      <c r="AC37">
        <f>AL37</f>
        <v>32.72</v>
      </c>
      <c r="AD37">
        <f t="shared" ref="AD37:AF39" si="27">(AM37)*1.2</f>
        <v>969.81599999999992</v>
      </c>
      <c r="AE37">
        <f t="shared" si="27"/>
        <v>56.052</v>
      </c>
      <c r="AF37">
        <f t="shared" si="27"/>
        <v>1421.2319999999997</v>
      </c>
      <c r="AG37">
        <f>AP37</f>
        <v>0</v>
      </c>
      <c r="AH37">
        <f t="shared" ref="AH37:AI39" si="28">(AQ37)*1.2</f>
        <v>139.19999999999999</v>
      </c>
      <c r="AI37">
        <f t="shared" si="28"/>
        <v>4.1520000000000001</v>
      </c>
      <c r="AJ37">
        <f>AS37</f>
        <v>0</v>
      </c>
      <c r="AK37">
        <v>2025.26</v>
      </c>
      <c r="AL37">
        <v>32.72</v>
      </c>
      <c r="AM37">
        <v>808.18</v>
      </c>
      <c r="AN37">
        <v>46.71</v>
      </c>
      <c r="AO37">
        <v>1184.3599999999999</v>
      </c>
      <c r="AP37">
        <v>0</v>
      </c>
      <c r="AQ37">
        <v>116</v>
      </c>
      <c r="AR37">
        <v>3.46</v>
      </c>
      <c r="AS37">
        <v>0</v>
      </c>
      <c r="AT37">
        <v>92</v>
      </c>
      <c r="AU37">
        <v>65</v>
      </c>
      <c r="AV37">
        <v>1</v>
      </c>
      <c r="AW37">
        <v>1</v>
      </c>
      <c r="AX37">
        <v>0</v>
      </c>
      <c r="AY37">
        <v>0</v>
      </c>
      <c r="AZ37">
        <v>1</v>
      </c>
      <c r="BA37">
        <v>1</v>
      </c>
      <c r="BB37">
        <v>1</v>
      </c>
      <c r="BC37">
        <v>1</v>
      </c>
      <c r="BH37">
        <v>0</v>
      </c>
      <c r="BI37" t="s">
        <v>97</v>
      </c>
      <c r="BJ37" t="s">
        <v>108</v>
      </c>
      <c r="BK37" t="s">
        <v>1</v>
      </c>
      <c r="BL37">
        <v>0</v>
      </c>
      <c r="BM37">
        <v>38</v>
      </c>
      <c r="BN37">
        <v>1</v>
      </c>
      <c r="BO37" t="s">
        <v>109</v>
      </c>
      <c r="BP37">
        <v>0</v>
      </c>
      <c r="BQ37">
        <v>0</v>
      </c>
      <c r="BR37" t="s">
        <v>1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311</v>
      </c>
      <c r="CE37">
        <v>0</v>
      </c>
      <c r="CF37">
        <v>0</v>
      </c>
      <c r="CG37">
        <v>0</v>
      </c>
      <c r="CH37" t="s">
        <v>1</v>
      </c>
      <c r="CI37">
        <v>0</v>
      </c>
      <c r="CJ37">
        <v>0</v>
      </c>
      <c r="CK37">
        <v>0</v>
      </c>
      <c r="CL37" t="s">
        <v>1</v>
      </c>
      <c r="CM37">
        <v>0</v>
      </c>
      <c r="CN37" t="s">
        <v>1</v>
      </c>
      <c r="CO37" t="s">
        <v>1</v>
      </c>
      <c r="CP37">
        <v>0</v>
      </c>
      <c r="CQ37">
        <v>0</v>
      </c>
      <c r="CR37" t="s">
        <v>95</v>
      </c>
      <c r="CS37" t="s">
        <v>95</v>
      </c>
      <c r="CT37" t="s">
        <v>1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t="s">
        <v>1</v>
      </c>
      <c r="DC37" t="s">
        <v>1</v>
      </c>
      <c r="DD37" t="s">
        <v>1</v>
      </c>
      <c r="DE37" t="s">
        <v>110</v>
      </c>
      <c r="DF37" t="s">
        <v>110</v>
      </c>
      <c r="DG37" t="s">
        <v>110</v>
      </c>
      <c r="DH37" t="s">
        <v>1</v>
      </c>
      <c r="DI37" t="s">
        <v>110</v>
      </c>
      <c r="DJ37" t="s">
        <v>110</v>
      </c>
      <c r="DK37" t="s">
        <v>1</v>
      </c>
      <c r="DO37" t="s">
        <v>102</v>
      </c>
      <c r="DQ37">
        <v>38</v>
      </c>
    </row>
    <row r="38" spans="1:121" ht="12.75" customHeight="1" x14ac:dyDescent="0.2">
      <c r="A38">
        <v>20</v>
      </c>
      <c r="B38">
        <v>0</v>
      </c>
      <c r="C38">
        <v>1</v>
      </c>
      <c r="E38" t="s">
        <v>99</v>
      </c>
      <c r="F38" t="s">
        <v>162</v>
      </c>
      <c r="G38" s="4" t="s">
        <v>163</v>
      </c>
      <c r="H38" t="s">
        <v>107</v>
      </c>
      <c r="I38">
        <v>2</v>
      </c>
      <c r="J38">
        <v>0</v>
      </c>
      <c r="O38">
        <f>ROUND(P38+Q38+S38,2)</f>
        <v>89.79</v>
      </c>
      <c r="P38">
        <f>ROUND((AC38)*I38*BC38,2)</f>
        <v>62.52</v>
      </c>
      <c r="Q38">
        <f>ROUND((AD38)*I38*BB38,2)</f>
        <v>16.37</v>
      </c>
      <c r="R38">
        <f>ROUND((AE38)*I38*BB38,2)</f>
        <v>1.44</v>
      </c>
      <c r="S38">
        <f>ROUND((AF38)*I38*BA38,2)</f>
        <v>10.9</v>
      </c>
      <c r="T38">
        <f>ROUND((AG38)*I38,2)</f>
        <v>0</v>
      </c>
      <c r="U38">
        <f>ROUND((AH38)*I38,2)</f>
        <v>1.25</v>
      </c>
      <c r="V38">
        <f>ROUND((AI38)*I38,2)</f>
        <v>0.14000000000000001</v>
      </c>
      <c r="W38">
        <f>ROUND((AJ38)*I38,2)</f>
        <v>0</v>
      </c>
      <c r="X38">
        <f>ROUND((S38+R38)*AT38/100,2)</f>
        <v>9.8699999999999992</v>
      </c>
      <c r="Y38">
        <f>ROUND((S38+R38)*AU38/100,2)</f>
        <v>7.4</v>
      </c>
      <c r="AA38">
        <v>0</v>
      </c>
      <c r="AB38">
        <f>AC38+AD38+AF38</f>
        <v>44.892000000000003</v>
      </c>
      <c r="AC38">
        <f>AL38</f>
        <v>31.26</v>
      </c>
      <c r="AD38">
        <f t="shared" si="27"/>
        <v>8.1839999999999993</v>
      </c>
      <c r="AE38">
        <f t="shared" si="27"/>
        <v>0.72</v>
      </c>
      <c r="AF38">
        <f t="shared" si="27"/>
        <v>5.4479999999999995</v>
      </c>
      <c r="AG38">
        <f>AP38</f>
        <v>0</v>
      </c>
      <c r="AH38">
        <f t="shared" si="28"/>
        <v>0.624</v>
      </c>
      <c r="AI38">
        <f t="shared" si="28"/>
        <v>7.1999999999999995E-2</v>
      </c>
      <c r="AJ38">
        <f>AS38</f>
        <v>0</v>
      </c>
      <c r="AK38">
        <v>42.62</v>
      </c>
      <c r="AL38">
        <v>31.26</v>
      </c>
      <c r="AM38">
        <v>6.82</v>
      </c>
      <c r="AN38">
        <v>0.6</v>
      </c>
      <c r="AO38">
        <v>4.54</v>
      </c>
      <c r="AP38">
        <v>0</v>
      </c>
      <c r="AQ38">
        <v>0.52</v>
      </c>
      <c r="AR38">
        <v>0.06</v>
      </c>
      <c r="AS38">
        <v>0</v>
      </c>
      <c r="AT38">
        <v>80</v>
      </c>
      <c r="AU38">
        <v>60</v>
      </c>
      <c r="AV38">
        <v>1</v>
      </c>
      <c r="AW38">
        <v>1</v>
      </c>
      <c r="AX38">
        <v>0</v>
      </c>
      <c r="AY38">
        <v>0</v>
      </c>
      <c r="AZ38">
        <v>1</v>
      </c>
      <c r="BA38">
        <v>1</v>
      </c>
      <c r="BB38">
        <v>1</v>
      </c>
      <c r="BC38">
        <v>1</v>
      </c>
      <c r="BH38">
        <v>0</v>
      </c>
      <c r="BI38" t="s">
        <v>97</v>
      </c>
      <c r="BJ38" t="s">
        <v>164</v>
      </c>
      <c r="BK38" t="s">
        <v>1</v>
      </c>
      <c r="BL38">
        <v>0</v>
      </c>
      <c r="BM38">
        <v>55</v>
      </c>
      <c r="BN38">
        <v>1</v>
      </c>
      <c r="BO38" t="s">
        <v>165</v>
      </c>
      <c r="BP38">
        <v>0</v>
      </c>
      <c r="BQ38">
        <v>0</v>
      </c>
      <c r="BR38" t="s">
        <v>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311</v>
      </c>
      <c r="CE38">
        <v>0</v>
      </c>
      <c r="CF38">
        <v>0</v>
      </c>
      <c r="CG38">
        <v>0</v>
      </c>
      <c r="CH38" t="s">
        <v>1</v>
      </c>
      <c r="CI38">
        <v>0</v>
      </c>
      <c r="CJ38">
        <v>0</v>
      </c>
      <c r="CK38">
        <v>0</v>
      </c>
      <c r="CL38" t="s">
        <v>1</v>
      </c>
      <c r="CM38">
        <v>0</v>
      </c>
      <c r="CN38" t="s">
        <v>1</v>
      </c>
      <c r="CO38" t="s">
        <v>1</v>
      </c>
      <c r="CP38">
        <v>0</v>
      </c>
      <c r="CQ38">
        <v>0</v>
      </c>
      <c r="CR38" t="s">
        <v>95</v>
      </c>
      <c r="CS38" t="s">
        <v>95</v>
      </c>
      <c r="CT38" t="s">
        <v>1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t="s">
        <v>1</v>
      </c>
      <c r="DC38" t="s">
        <v>1</v>
      </c>
      <c r="DD38" t="s">
        <v>1</v>
      </c>
      <c r="DE38" t="s">
        <v>110</v>
      </c>
      <c r="DF38" t="s">
        <v>110</v>
      </c>
      <c r="DG38" t="s">
        <v>110</v>
      </c>
      <c r="DH38" t="s">
        <v>1</v>
      </c>
      <c r="DI38" t="s">
        <v>110</v>
      </c>
      <c r="DJ38" t="s">
        <v>110</v>
      </c>
      <c r="DK38" t="s">
        <v>1</v>
      </c>
      <c r="DO38" t="s">
        <v>102</v>
      </c>
      <c r="DQ38">
        <v>55</v>
      </c>
    </row>
    <row r="39" spans="1:121" ht="12.75" customHeight="1" x14ac:dyDescent="0.2">
      <c r="A39">
        <v>20</v>
      </c>
      <c r="B39">
        <v>0</v>
      </c>
      <c r="C39">
        <v>1</v>
      </c>
      <c r="E39" t="s">
        <v>121</v>
      </c>
      <c r="F39" t="s">
        <v>166</v>
      </c>
      <c r="G39" s="4" t="s">
        <v>167</v>
      </c>
      <c r="H39" t="s">
        <v>168</v>
      </c>
      <c r="I39">
        <v>2</v>
      </c>
      <c r="J39">
        <v>0</v>
      </c>
      <c r="O39">
        <f>ROUND(P39+Q39+S39,2)</f>
        <v>499.79</v>
      </c>
      <c r="P39">
        <f>ROUND((AC39)*I39*BC39,2)</f>
        <v>21.68</v>
      </c>
      <c r="Q39">
        <f>ROUND((AD39)*I39*BB39,2)</f>
        <v>118.78</v>
      </c>
      <c r="R39">
        <f>ROUND((AE39)*I39*BB39,2)</f>
        <v>13.27</v>
      </c>
      <c r="S39">
        <f>ROUND((AF39)*I39*BA39,2)</f>
        <v>359.33</v>
      </c>
      <c r="T39">
        <f>ROUND((AG39)*I39,2)</f>
        <v>0</v>
      </c>
      <c r="U39">
        <f>ROUND((AH39)*I39,2)</f>
        <v>32.4</v>
      </c>
      <c r="V39">
        <f>ROUND((AI39)*I39,2)</f>
        <v>1.32</v>
      </c>
      <c r="W39">
        <f>ROUND((AJ39)*I39,2)</f>
        <v>0</v>
      </c>
      <c r="X39">
        <f>ROUND((S39+R39)*AT39/100,2)</f>
        <v>298.08</v>
      </c>
      <c r="Y39">
        <f>ROUND((S39+R39)*AU39/100,2)</f>
        <v>223.56</v>
      </c>
      <c r="AA39">
        <v>0</v>
      </c>
      <c r="AB39">
        <f>AC39+AD39+AF39</f>
        <v>249.892</v>
      </c>
      <c r="AC39">
        <f>AL39</f>
        <v>10.84</v>
      </c>
      <c r="AD39">
        <f t="shared" si="27"/>
        <v>59.387999999999998</v>
      </c>
      <c r="AE39">
        <f t="shared" si="27"/>
        <v>6.6360000000000001</v>
      </c>
      <c r="AF39">
        <f t="shared" si="27"/>
        <v>179.66399999999999</v>
      </c>
      <c r="AG39">
        <f>AP39</f>
        <v>0</v>
      </c>
      <c r="AH39">
        <f t="shared" si="28"/>
        <v>16.2</v>
      </c>
      <c r="AI39">
        <f t="shared" si="28"/>
        <v>0.66</v>
      </c>
      <c r="AJ39">
        <f>AS39</f>
        <v>0</v>
      </c>
      <c r="AK39">
        <v>210.05</v>
      </c>
      <c r="AL39">
        <v>10.84</v>
      </c>
      <c r="AM39">
        <v>49.49</v>
      </c>
      <c r="AN39">
        <v>5.53</v>
      </c>
      <c r="AO39">
        <v>149.72</v>
      </c>
      <c r="AP39">
        <v>0</v>
      </c>
      <c r="AQ39">
        <v>13.5</v>
      </c>
      <c r="AR39">
        <v>0.55000000000000004</v>
      </c>
      <c r="AS39">
        <v>0</v>
      </c>
      <c r="AT39">
        <v>80</v>
      </c>
      <c r="AU39">
        <v>60</v>
      </c>
      <c r="AV39">
        <v>1</v>
      </c>
      <c r="AW39">
        <v>1</v>
      </c>
      <c r="AX39">
        <v>0</v>
      </c>
      <c r="AY39">
        <v>0</v>
      </c>
      <c r="AZ39">
        <v>1</v>
      </c>
      <c r="BA39">
        <v>1</v>
      </c>
      <c r="BB39">
        <v>1</v>
      </c>
      <c r="BC39">
        <v>1</v>
      </c>
      <c r="BH39">
        <v>0</v>
      </c>
      <c r="BI39" t="s">
        <v>97</v>
      </c>
      <c r="BJ39" t="s">
        <v>169</v>
      </c>
      <c r="BK39" t="s">
        <v>1</v>
      </c>
      <c r="BL39">
        <v>0</v>
      </c>
      <c r="BM39">
        <v>55</v>
      </c>
      <c r="BN39">
        <v>1</v>
      </c>
      <c r="BO39" t="s">
        <v>170</v>
      </c>
      <c r="BP39">
        <v>0</v>
      </c>
      <c r="BQ39">
        <v>0</v>
      </c>
      <c r="BR39" t="s">
        <v>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310</v>
      </c>
      <c r="CE39">
        <v>0</v>
      </c>
      <c r="CF39">
        <v>0</v>
      </c>
      <c r="CG39">
        <v>0</v>
      </c>
      <c r="CH39" t="s">
        <v>1</v>
      </c>
      <c r="CI39">
        <v>0</v>
      </c>
      <c r="CJ39">
        <v>0</v>
      </c>
      <c r="CK39">
        <v>0</v>
      </c>
      <c r="CL39" t="s">
        <v>1</v>
      </c>
      <c r="CM39">
        <v>0</v>
      </c>
      <c r="CN39" t="s">
        <v>1</v>
      </c>
      <c r="CO39" t="s">
        <v>1</v>
      </c>
      <c r="CP39">
        <v>0</v>
      </c>
      <c r="CQ39">
        <v>0</v>
      </c>
      <c r="CR39" t="s">
        <v>95</v>
      </c>
      <c r="CS39" t="s">
        <v>95</v>
      </c>
      <c r="CT39" t="s">
        <v>1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t="s">
        <v>1</v>
      </c>
      <c r="DC39" t="s">
        <v>1</v>
      </c>
      <c r="DD39" t="s">
        <v>1</v>
      </c>
      <c r="DE39" t="s">
        <v>110</v>
      </c>
      <c r="DF39" t="s">
        <v>110</v>
      </c>
      <c r="DG39" t="s">
        <v>110</v>
      </c>
      <c r="DH39" t="s">
        <v>1</v>
      </c>
      <c r="DI39" t="s">
        <v>110</v>
      </c>
      <c r="DJ39" t="s">
        <v>110</v>
      </c>
      <c r="DK39" t="s">
        <v>1</v>
      </c>
      <c r="DO39" t="s">
        <v>102</v>
      </c>
      <c r="DQ39">
        <v>55</v>
      </c>
    </row>
    <row r="40" spans="1:121" ht="12.75" customHeight="1" x14ac:dyDescent="0.2">
      <c r="A40" s="2">
        <v>51</v>
      </c>
      <c r="B40" s="2">
        <v>2</v>
      </c>
      <c r="C40" s="2">
        <f>C35</f>
        <v>1</v>
      </c>
      <c r="D40" s="2">
        <f>ROW(A35)</f>
        <v>35</v>
      </c>
      <c r="E40" s="2" t="str">
        <f>E35</f>
        <v>2. Подсистема дублирующих экранов</v>
      </c>
      <c r="F40" s="2"/>
      <c r="G40" s="2"/>
      <c r="H40" s="2"/>
      <c r="I40" s="2"/>
      <c r="J40" s="2"/>
      <c r="K40" s="2"/>
      <c r="L40" s="2"/>
      <c r="M40" s="2"/>
      <c r="N40" s="2"/>
      <c r="O40" s="2">
        <f t="shared" ref="O40:Y40" si="29">AB40</f>
        <v>10284.65</v>
      </c>
      <c r="P40" s="2">
        <f t="shared" si="29"/>
        <v>215.08</v>
      </c>
      <c r="Q40" s="2">
        <f t="shared" si="29"/>
        <v>4014.41</v>
      </c>
      <c r="R40" s="2">
        <f t="shared" si="29"/>
        <v>238.92</v>
      </c>
      <c r="S40" s="2">
        <f t="shared" si="29"/>
        <v>6055.16</v>
      </c>
      <c r="T40" s="2">
        <f t="shared" si="29"/>
        <v>0</v>
      </c>
      <c r="U40" s="2">
        <f t="shared" si="29"/>
        <v>590.45000000000005</v>
      </c>
      <c r="V40" s="2">
        <f t="shared" si="29"/>
        <v>18.07</v>
      </c>
      <c r="W40" s="2">
        <f t="shared" si="29"/>
        <v>0</v>
      </c>
      <c r="X40" s="2">
        <f t="shared" si="29"/>
        <v>5744.36</v>
      </c>
      <c r="Y40" s="2">
        <f t="shared" si="29"/>
        <v>4071.9</v>
      </c>
      <c r="Z40" s="2"/>
      <c r="AA40" s="2"/>
      <c r="AB40" s="2">
        <f>ROUND(SUMIF(AA37:AA39,"=0",O37:O39),2)</f>
        <v>10284.65</v>
      </c>
      <c r="AC40" s="2">
        <f>ROUND(SUMIF(AA37:AA39,"=0",P37:P39),2)</f>
        <v>215.08</v>
      </c>
      <c r="AD40" s="2">
        <f>ROUND(SUMIF(AA37:AA39,"=0",Q37:Q39),2)</f>
        <v>4014.41</v>
      </c>
      <c r="AE40" s="2">
        <f>ROUND(SUMIF(AA37:AA39,"=0",R37:R39),2)</f>
        <v>238.92</v>
      </c>
      <c r="AF40" s="2">
        <f>ROUND(SUMIF(AA37:AA39,"=0",S37:S39),2)</f>
        <v>6055.16</v>
      </c>
      <c r="AG40" s="2">
        <f>ROUND(SUMIF(AA37:AA39,"=0",T37:T39),2)</f>
        <v>0</v>
      </c>
      <c r="AH40" s="2">
        <f>ROUND(SUMIF(AA37:AA39,"=0",U37:U39),2)</f>
        <v>590.45000000000005</v>
      </c>
      <c r="AI40" s="2">
        <f>ROUND(SUMIF(AA37:AA39,"=0",V37:V39),2)</f>
        <v>18.07</v>
      </c>
      <c r="AJ40" s="2">
        <f>ROUND(SUMIF(AA37:AA39,"=0",W37:W39),2)</f>
        <v>0</v>
      </c>
      <c r="AK40" s="2">
        <f>ROUND(SUMIF(AA37:AA39,"=0",X37:X39),2)</f>
        <v>5744.36</v>
      </c>
      <c r="AL40" s="2">
        <f>ROUND(SUMIF(AA37:AA39,"=0",Y37:Y39),2)</f>
        <v>4071.9</v>
      </c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</row>
    <row r="41" spans="1:121" ht="12.75" customHeight="1" x14ac:dyDescent="0.2">
      <c r="A41" s="3">
        <v>50</v>
      </c>
      <c r="B41" s="3">
        <v>0</v>
      </c>
      <c r="C41" s="3">
        <f>C35</f>
        <v>1</v>
      </c>
      <c r="D41" s="3"/>
      <c r="E41" s="3" t="s">
        <v>134</v>
      </c>
      <c r="F41" s="3" t="s">
        <v>135</v>
      </c>
      <c r="G41" s="3">
        <f>AB40</f>
        <v>10284.65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</row>
    <row r="42" spans="1:121" ht="12.75" customHeight="1" x14ac:dyDescent="0.2">
      <c r="A42" s="3">
        <v>50</v>
      </c>
      <c r="B42" s="3">
        <v>0</v>
      </c>
      <c r="C42" s="3">
        <f>C35</f>
        <v>1</v>
      </c>
      <c r="D42" s="3"/>
      <c r="E42" s="3" t="s">
        <v>136</v>
      </c>
      <c r="F42" s="3" t="s">
        <v>137</v>
      </c>
      <c r="G42" s="3">
        <f>AC40</f>
        <v>215.08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</row>
    <row r="43" spans="1:121" ht="12.75" customHeight="1" x14ac:dyDescent="0.2">
      <c r="A43" s="3">
        <v>50</v>
      </c>
      <c r="B43" s="3">
        <v>0</v>
      </c>
      <c r="C43" s="3">
        <f>C35</f>
        <v>1</v>
      </c>
      <c r="D43" s="3"/>
      <c r="E43" s="3" t="s">
        <v>138</v>
      </c>
      <c r="F43" s="3" t="s">
        <v>139</v>
      </c>
      <c r="G43" s="3">
        <f>AD40</f>
        <v>4014.41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</row>
    <row r="44" spans="1:121" ht="12.75" customHeight="1" x14ac:dyDescent="0.2">
      <c r="A44" s="3">
        <v>50</v>
      </c>
      <c r="B44" s="3">
        <v>0</v>
      </c>
      <c r="C44" s="3">
        <f>C35</f>
        <v>1</v>
      </c>
      <c r="D44" s="3"/>
      <c r="E44" s="3" t="s">
        <v>140</v>
      </c>
      <c r="F44" s="3" t="s">
        <v>141</v>
      </c>
      <c r="G44" s="3">
        <f>AE40</f>
        <v>238.92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</row>
    <row r="45" spans="1:121" ht="12.75" customHeight="1" x14ac:dyDescent="0.2">
      <c r="A45" s="3">
        <v>50</v>
      </c>
      <c r="B45" s="3">
        <v>0</v>
      </c>
      <c r="C45" s="3">
        <f>C35</f>
        <v>1</v>
      </c>
      <c r="D45" s="3"/>
      <c r="E45" s="3" t="s">
        <v>142</v>
      </c>
      <c r="F45" s="3" t="s">
        <v>143</v>
      </c>
      <c r="G45" s="3">
        <f>AF40</f>
        <v>6055.16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</row>
    <row r="46" spans="1:121" ht="12.75" customHeight="1" x14ac:dyDescent="0.2">
      <c r="A46" s="3">
        <v>50</v>
      </c>
      <c r="B46" s="3">
        <v>0</v>
      </c>
      <c r="C46" s="3">
        <f>C35</f>
        <v>1</v>
      </c>
      <c r="D46" s="3"/>
      <c r="E46" s="3" t="s">
        <v>144</v>
      </c>
      <c r="F46" s="3" t="s">
        <v>145</v>
      </c>
      <c r="G46" s="3">
        <f>AH40</f>
        <v>590.45000000000005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</row>
    <row r="47" spans="1:121" ht="12.75" customHeight="1" x14ac:dyDescent="0.2">
      <c r="A47" s="3">
        <v>50</v>
      </c>
      <c r="B47" s="3">
        <v>0</v>
      </c>
      <c r="C47" s="3">
        <f>C35</f>
        <v>1</v>
      </c>
      <c r="D47" s="3"/>
      <c r="E47" s="3" t="s">
        <v>146</v>
      </c>
      <c r="F47" s="3" t="s">
        <v>147</v>
      </c>
      <c r="G47" s="3">
        <f>AI40</f>
        <v>18.07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</row>
    <row r="48" spans="1:121" ht="12.75" customHeight="1" x14ac:dyDescent="0.2">
      <c r="A48" s="3">
        <v>50</v>
      </c>
      <c r="B48" s="3">
        <v>0</v>
      </c>
      <c r="C48" s="3">
        <f>C35</f>
        <v>1</v>
      </c>
      <c r="D48" s="3"/>
      <c r="E48" s="3" t="s">
        <v>148</v>
      </c>
      <c r="F48" s="3" t="s">
        <v>149</v>
      </c>
      <c r="G48" s="3">
        <f>AK40</f>
        <v>5744.36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</row>
    <row r="49" spans="1:121" ht="12.75" customHeight="1" x14ac:dyDescent="0.2">
      <c r="A49" s="3">
        <v>50</v>
      </c>
      <c r="B49" s="3">
        <v>0</v>
      </c>
      <c r="C49" s="3">
        <f>C35</f>
        <v>1</v>
      </c>
      <c r="D49" s="3"/>
      <c r="E49" s="3" t="s">
        <v>150</v>
      </c>
      <c r="F49" s="3" t="s">
        <v>151</v>
      </c>
      <c r="G49" s="3">
        <f>AL40</f>
        <v>4071.9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</row>
    <row r="50" spans="1:121" ht="12.75" customHeight="1" x14ac:dyDescent="0.2">
      <c r="A50" s="3">
        <v>50</v>
      </c>
      <c r="B50" s="3">
        <v>1</v>
      </c>
      <c r="C50" s="3">
        <v>0</v>
      </c>
      <c r="D50" s="3"/>
      <c r="E50" s="3" t="s">
        <v>152</v>
      </c>
      <c r="F50" s="3" t="s">
        <v>153</v>
      </c>
      <c r="G50" s="3">
        <f>O40</f>
        <v>10284.65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</row>
    <row r="51" spans="1:121" ht="12.75" customHeight="1" x14ac:dyDescent="0.2">
      <c r="A51" s="3">
        <v>50</v>
      </c>
      <c r="B51" s="3">
        <v>1</v>
      </c>
      <c r="C51" s="3">
        <v>0</v>
      </c>
      <c r="D51" s="3"/>
      <c r="E51" s="3" t="s">
        <v>154</v>
      </c>
      <c r="F51" s="3" t="s">
        <v>155</v>
      </c>
      <c r="G51" s="3">
        <f>X40</f>
        <v>5744.36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</row>
    <row r="52" spans="1:121" ht="12.75" customHeight="1" x14ac:dyDescent="0.2">
      <c r="A52" s="3">
        <v>50</v>
      </c>
      <c r="B52" s="3">
        <v>1</v>
      </c>
      <c r="C52" s="3">
        <v>0</v>
      </c>
      <c r="D52" s="3"/>
      <c r="E52" s="3" t="s">
        <v>156</v>
      </c>
      <c r="F52" s="3" t="s">
        <v>157</v>
      </c>
      <c r="G52" s="3">
        <f>Y40</f>
        <v>4071.9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</row>
    <row r="53" spans="1:121" ht="12.75" customHeight="1" x14ac:dyDescent="0.2">
      <c r="A53" s="3">
        <v>50</v>
      </c>
      <c r="B53" s="3">
        <v>2</v>
      </c>
      <c r="C53" s="3">
        <f>C35</f>
        <v>1</v>
      </c>
      <c r="D53" s="3"/>
      <c r="E53" s="3" t="s">
        <v>158</v>
      </c>
      <c r="F53" s="3" t="s">
        <v>159</v>
      </c>
      <c r="G53" s="3">
        <f>O40+X40+Y40</f>
        <v>20100.91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</row>
    <row r="54" spans="1:121" ht="12.75" customHeight="1" x14ac:dyDescent="0.2">
      <c r="A54" s="1">
        <v>10</v>
      </c>
      <c r="B54" s="1">
        <v>2</v>
      </c>
      <c r="C54" s="1">
        <v>1</v>
      </c>
      <c r="D54" s="1">
        <f>ROW(A59)</f>
        <v>59</v>
      </c>
      <c r="E54" s="1" t="s">
        <v>171</v>
      </c>
      <c r="F54" s="1" t="s">
        <v>1</v>
      </c>
      <c r="G54" s="1" t="s">
        <v>1</v>
      </c>
      <c r="H54" s="1" t="s">
        <v>1</v>
      </c>
      <c r="I54" s="1" t="s">
        <v>1</v>
      </c>
      <c r="J54" s="1" t="s">
        <v>1</v>
      </c>
      <c r="K54" s="1" t="s">
        <v>1</v>
      </c>
      <c r="L54" s="1" t="s">
        <v>1</v>
      </c>
      <c r="M54" s="1" t="s">
        <v>1</v>
      </c>
      <c r="N54" s="1">
        <v>0</v>
      </c>
      <c r="O54" s="1" t="s">
        <v>1</v>
      </c>
      <c r="P54" s="1" t="s">
        <v>1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5072</v>
      </c>
      <c r="AT54" s="1"/>
      <c r="AU54" s="1"/>
      <c r="AV54" s="1" t="s">
        <v>102</v>
      </c>
    </row>
    <row r="55" spans="1:121" ht="12.75" customHeight="1" x14ac:dyDescent="0.2">
      <c r="A55" s="2">
        <v>52</v>
      </c>
      <c r="B55" s="2">
        <v>2</v>
      </c>
      <c r="C55" s="2">
        <f>C54</f>
        <v>1</v>
      </c>
      <c r="D55" s="2">
        <f>ROW(A54)</f>
        <v>54</v>
      </c>
      <c r="E55" s="2" t="str">
        <f>E54</f>
        <v>3. Рабочее место оператора</v>
      </c>
      <c r="F55" s="2"/>
      <c r="G55" s="2"/>
      <c r="H55" s="2"/>
      <c r="I55" s="2"/>
      <c r="J55" s="2"/>
      <c r="K55" s="2"/>
      <c r="L55" s="2"/>
      <c r="M55" s="2"/>
      <c r="N55" s="2"/>
      <c r="O55" s="2">
        <f t="shared" ref="O55:Y55" si="30">O59</f>
        <v>116.81</v>
      </c>
      <c r="P55" s="2">
        <f t="shared" si="30"/>
        <v>13.17</v>
      </c>
      <c r="Q55" s="2">
        <f t="shared" si="30"/>
        <v>50.22</v>
      </c>
      <c r="R55" s="2">
        <f t="shared" si="30"/>
        <v>0</v>
      </c>
      <c r="S55" s="2">
        <f t="shared" si="30"/>
        <v>53.42</v>
      </c>
      <c r="T55" s="2">
        <f t="shared" si="30"/>
        <v>0</v>
      </c>
      <c r="U55" s="2">
        <f t="shared" si="30"/>
        <v>6.11</v>
      </c>
      <c r="V55" s="2">
        <f t="shared" si="30"/>
        <v>0</v>
      </c>
      <c r="W55" s="2">
        <f t="shared" si="30"/>
        <v>0</v>
      </c>
      <c r="X55" s="2">
        <f t="shared" si="30"/>
        <v>49.15</v>
      </c>
      <c r="Y55" s="2">
        <f t="shared" si="30"/>
        <v>34.729999999999997</v>
      </c>
      <c r="Z55" s="2"/>
      <c r="AA55" s="2"/>
      <c r="AB55" s="2">
        <f t="shared" ref="AB55:AL55" si="31">AB59</f>
        <v>116.81</v>
      </c>
      <c r="AC55" s="2">
        <f t="shared" si="31"/>
        <v>13.17</v>
      </c>
      <c r="AD55" s="2">
        <f t="shared" si="31"/>
        <v>50.22</v>
      </c>
      <c r="AE55" s="2">
        <f t="shared" si="31"/>
        <v>0</v>
      </c>
      <c r="AF55" s="2">
        <f t="shared" si="31"/>
        <v>53.42</v>
      </c>
      <c r="AG55" s="2">
        <f t="shared" si="31"/>
        <v>0</v>
      </c>
      <c r="AH55" s="2">
        <f t="shared" si="31"/>
        <v>6.11</v>
      </c>
      <c r="AI55" s="2">
        <f t="shared" si="31"/>
        <v>0</v>
      </c>
      <c r="AJ55" s="2">
        <f t="shared" si="31"/>
        <v>0</v>
      </c>
      <c r="AK55" s="2">
        <f t="shared" si="31"/>
        <v>49.15</v>
      </c>
      <c r="AL55" s="2">
        <f t="shared" si="31"/>
        <v>34.729999999999997</v>
      </c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</row>
    <row r="56" spans="1:121" ht="12.75" customHeight="1" x14ac:dyDescent="0.2">
      <c r="A56">
        <v>20</v>
      </c>
      <c r="B56">
        <v>0</v>
      </c>
      <c r="C56">
        <v>1</v>
      </c>
      <c r="E56" t="s">
        <v>104</v>
      </c>
      <c r="F56" t="s">
        <v>172</v>
      </c>
      <c r="G56" s="4" t="s">
        <v>173</v>
      </c>
      <c r="H56" t="s">
        <v>107</v>
      </c>
      <c r="I56">
        <v>2</v>
      </c>
      <c r="J56">
        <v>0</v>
      </c>
      <c r="O56">
        <f>ROUND(P56+Q56+S56,2)</f>
        <v>54.94</v>
      </c>
      <c r="P56">
        <f>ROUND((AC56)*I56*BC56,2)</f>
        <v>0.36</v>
      </c>
      <c r="Q56">
        <f>ROUND((AD56)*I56*BB56,2)</f>
        <v>33.479999999999997</v>
      </c>
      <c r="R56">
        <f>ROUND((AE56)*I56*BB56,2)</f>
        <v>0</v>
      </c>
      <c r="S56">
        <f>ROUND((AF56)*I56*BA56,2)</f>
        <v>21.1</v>
      </c>
      <c r="T56">
        <f>ROUND((AG56)*I56,2)</f>
        <v>0</v>
      </c>
      <c r="U56">
        <f>ROUND((AH56)*I56,2)</f>
        <v>2.4700000000000002</v>
      </c>
      <c r="V56">
        <f>ROUND((AI56)*I56,2)</f>
        <v>0</v>
      </c>
      <c r="W56">
        <f>ROUND((AJ56)*I56,2)</f>
        <v>0</v>
      </c>
      <c r="X56">
        <f>ROUND((S56+R56)*AT56/100,2)</f>
        <v>19.41</v>
      </c>
      <c r="Y56">
        <f>ROUND((S56+R56)*AU56/100,2)</f>
        <v>13.72</v>
      </c>
      <c r="AA56">
        <v>0</v>
      </c>
      <c r="AB56">
        <f>AC56+AD56+AF56</f>
        <v>27.467999999999996</v>
      </c>
      <c r="AC56">
        <f>AL56</f>
        <v>0.18</v>
      </c>
      <c r="AD56">
        <f t="shared" ref="AD56:AF58" si="32">(AM56)*1.2</f>
        <v>16.739999999999998</v>
      </c>
      <c r="AE56">
        <f t="shared" si="32"/>
        <v>0</v>
      </c>
      <c r="AF56">
        <f t="shared" si="32"/>
        <v>10.547999999999998</v>
      </c>
      <c r="AG56">
        <f>AP56</f>
        <v>0</v>
      </c>
      <c r="AH56">
        <f t="shared" ref="AH56:AI58" si="33">(AQ56)*1.2</f>
        <v>1.236</v>
      </c>
      <c r="AI56">
        <f t="shared" si="33"/>
        <v>0</v>
      </c>
      <c r="AJ56">
        <f>AS56</f>
        <v>0</v>
      </c>
      <c r="AK56">
        <v>22.92</v>
      </c>
      <c r="AL56">
        <v>0.18</v>
      </c>
      <c r="AM56">
        <v>13.95</v>
      </c>
      <c r="AN56">
        <v>0</v>
      </c>
      <c r="AO56">
        <v>8.7899999999999991</v>
      </c>
      <c r="AP56">
        <v>0</v>
      </c>
      <c r="AQ56">
        <v>1.03</v>
      </c>
      <c r="AR56">
        <v>0</v>
      </c>
      <c r="AS56">
        <v>0</v>
      </c>
      <c r="AT56">
        <v>92</v>
      </c>
      <c r="AU56">
        <v>65</v>
      </c>
      <c r="AV56">
        <v>1</v>
      </c>
      <c r="AW56">
        <v>1</v>
      </c>
      <c r="AX56">
        <v>0</v>
      </c>
      <c r="AY56">
        <v>0</v>
      </c>
      <c r="AZ56">
        <v>1</v>
      </c>
      <c r="BA56">
        <v>1</v>
      </c>
      <c r="BB56">
        <v>1</v>
      </c>
      <c r="BC56">
        <v>1</v>
      </c>
      <c r="BH56">
        <v>0</v>
      </c>
      <c r="BI56" t="s">
        <v>97</v>
      </c>
      <c r="BJ56" t="s">
        <v>174</v>
      </c>
      <c r="BK56" t="s">
        <v>1</v>
      </c>
      <c r="BL56">
        <v>0</v>
      </c>
      <c r="BM56">
        <v>38</v>
      </c>
      <c r="BN56">
        <v>1</v>
      </c>
      <c r="BO56" t="s">
        <v>175</v>
      </c>
      <c r="BP56">
        <v>0</v>
      </c>
      <c r="BQ56">
        <v>0</v>
      </c>
      <c r="BR56" t="s">
        <v>1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311</v>
      </c>
      <c r="CE56">
        <v>0</v>
      </c>
      <c r="CF56">
        <v>0</v>
      </c>
      <c r="CG56">
        <v>0</v>
      </c>
      <c r="CH56" t="s">
        <v>1</v>
      </c>
      <c r="CI56">
        <v>0</v>
      </c>
      <c r="CJ56">
        <v>0</v>
      </c>
      <c r="CK56">
        <v>0</v>
      </c>
      <c r="CL56" t="s">
        <v>1</v>
      </c>
      <c r="CM56">
        <v>0</v>
      </c>
      <c r="CN56" t="s">
        <v>1</v>
      </c>
      <c r="CO56" t="s">
        <v>1</v>
      </c>
      <c r="CP56">
        <v>0</v>
      </c>
      <c r="CQ56">
        <v>0</v>
      </c>
      <c r="CR56" t="s">
        <v>95</v>
      </c>
      <c r="CS56" t="s">
        <v>95</v>
      </c>
      <c r="CT56" t="s">
        <v>1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t="s">
        <v>1</v>
      </c>
      <c r="DC56" t="s">
        <v>1</v>
      </c>
      <c r="DD56" t="s">
        <v>1</v>
      </c>
      <c r="DE56" t="s">
        <v>110</v>
      </c>
      <c r="DF56" t="s">
        <v>110</v>
      </c>
      <c r="DG56" t="s">
        <v>110</v>
      </c>
      <c r="DH56" t="s">
        <v>1</v>
      </c>
      <c r="DI56" t="s">
        <v>110</v>
      </c>
      <c r="DJ56" t="s">
        <v>110</v>
      </c>
      <c r="DK56" t="s">
        <v>1</v>
      </c>
      <c r="DO56" t="s">
        <v>102</v>
      </c>
      <c r="DQ56">
        <v>38</v>
      </c>
    </row>
    <row r="57" spans="1:121" ht="12.75" customHeight="1" x14ac:dyDescent="0.2">
      <c r="A57">
        <v>20</v>
      </c>
      <c r="B57">
        <v>0</v>
      </c>
      <c r="C57">
        <v>1</v>
      </c>
      <c r="E57" t="s">
        <v>99</v>
      </c>
      <c r="F57" t="s">
        <v>172</v>
      </c>
      <c r="G57" s="4" t="s">
        <v>176</v>
      </c>
      <c r="H57" t="s">
        <v>107</v>
      </c>
      <c r="I57">
        <v>1</v>
      </c>
      <c r="J57">
        <v>0</v>
      </c>
      <c r="O57">
        <f>ROUND(P57+Q57+S57,2)</f>
        <v>27.47</v>
      </c>
      <c r="P57">
        <f>ROUND((AC57)*I57*BC57,2)</f>
        <v>0.18</v>
      </c>
      <c r="Q57">
        <f>ROUND((AD57)*I57*BB57,2)</f>
        <v>16.739999999999998</v>
      </c>
      <c r="R57">
        <f>ROUND((AE57)*I57*BB57,2)</f>
        <v>0</v>
      </c>
      <c r="S57">
        <f>ROUND((AF57)*I57*BA57,2)</f>
        <v>10.55</v>
      </c>
      <c r="T57">
        <f>ROUND((AG57)*I57,2)</f>
        <v>0</v>
      </c>
      <c r="U57">
        <f>ROUND((AH57)*I57,2)</f>
        <v>1.24</v>
      </c>
      <c r="V57">
        <f>ROUND((AI57)*I57,2)</f>
        <v>0</v>
      </c>
      <c r="W57">
        <f>ROUND((AJ57)*I57,2)</f>
        <v>0</v>
      </c>
      <c r="X57">
        <f>ROUND((S57+R57)*AT57/100,2)</f>
        <v>9.7100000000000009</v>
      </c>
      <c r="Y57">
        <f>ROUND((S57+R57)*AU57/100,2)</f>
        <v>6.86</v>
      </c>
      <c r="AA57">
        <v>0</v>
      </c>
      <c r="AB57">
        <f>AC57+AD57+AF57</f>
        <v>27.467999999999996</v>
      </c>
      <c r="AC57">
        <f>AL57</f>
        <v>0.18</v>
      </c>
      <c r="AD57">
        <f t="shared" si="32"/>
        <v>16.739999999999998</v>
      </c>
      <c r="AE57">
        <f t="shared" si="32"/>
        <v>0</v>
      </c>
      <c r="AF57">
        <f t="shared" si="32"/>
        <v>10.547999999999998</v>
      </c>
      <c r="AG57">
        <f>AP57</f>
        <v>0</v>
      </c>
      <c r="AH57">
        <f t="shared" si="33"/>
        <v>1.236</v>
      </c>
      <c r="AI57">
        <f t="shared" si="33"/>
        <v>0</v>
      </c>
      <c r="AJ57">
        <f>AS57</f>
        <v>0</v>
      </c>
      <c r="AK57">
        <v>22.92</v>
      </c>
      <c r="AL57">
        <v>0.18</v>
      </c>
      <c r="AM57">
        <v>13.95</v>
      </c>
      <c r="AN57">
        <v>0</v>
      </c>
      <c r="AO57">
        <v>8.7899999999999991</v>
      </c>
      <c r="AP57">
        <v>0</v>
      </c>
      <c r="AQ57">
        <v>1.03</v>
      </c>
      <c r="AR57">
        <v>0</v>
      </c>
      <c r="AS57">
        <v>0</v>
      </c>
      <c r="AT57">
        <v>92</v>
      </c>
      <c r="AU57">
        <v>65</v>
      </c>
      <c r="AV57">
        <v>1</v>
      </c>
      <c r="AW57">
        <v>1</v>
      </c>
      <c r="AX57">
        <v>0</v>
      </c>
      <c r="AY57">
        <v>0</v>
      </c>
      <c r="AZ57">
        <v>1</v>
      </c>
      <c r="BA57">
        <v>1</v>
      </c>
      <c r="BB57">
        <v>1</v>
      </c>
      <c r="BC57">
        <v>1</v>
      </c>
      <c r="BH57">
        <v>0</v>
      </c>
      <c r="BI57" t="s">
        <v>97</v>
      </c>
      <c r="BJ57" t="s">
        <v>174</v>
      </c>
      <c r="BK57" t="s">
        <v>1</v>
      </c>
      <c r="BL57">
        <v>0</v>
      </c>
      <c r="BM57">
        <v>38</v>
      </c>
      <c r="BN57">
        <v>1</v>
      </c>
      <c r="BO57" t="s">
        <v>175</v>
      </c>
      <c r="BP57">
        <v>0</v>
      </c>
      <c r="BQ57">
        <v>0</v>
      </c>
      <c r="BR57" t="s">
        <v>1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311</v>
      </c>
      <c r="CE57">
        <v>0</v>
      </c>
      <c r="CF57">
        <v>0</v>
      </c>
      <c r="CG57">
        <v>0</v>
      </c>
      <c r="CH57" t="s">
        <v>1</v>
      </c>
      <c r="CI57">
        <v>0</v>
      </c>
      <c r="CJ57">
        <v>0</v>
      </c>
      <c r="CK57">
        <v>0</v>
      </c>
      <c r="CL57" t="s">
        <v>1</v>
      </c>
      <c r="CM57">
        <v>0</v>
      </c>
      <c r="CN57" t="s">
        <v>1</v>
      </c>
      <c r="CO57" t="s">
        <v>120</v>
      </c>
      <c r="CP57">
        <v>0</v>
      </c>
      <c r="CQ57">
        <v>0</v>
      </c>
      <c r="CR57" t="s">
        <v>95</v>
      </c>
      <c r="CS57" t="s">
        <v>95</v>
      </c>
      <c r="CT57" t="s">
        <v>1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t="s">
        <v>1</v>
      </c>
      <c r="DC57" t="s">
        <v>1</v>
      </c>
      <c r="DD57" t="s">
        <v>1</v>
      </c>
      <c r="DE57" t="s">
        <v>110</v>
      </c>
      <c r="DF57" t="s">
        <v>110</v>
      </c>
      <c r="DG57" t="s">
        <v>110</v>
      </c>
      <c r="DH57" t="s">
        <v>1</v>
      </c>
      <c r="DI57" t="s">
        <v>110</v>
      </c>
      <c r="DJ57" t="s">
        <v>110</v>
      </c>
      <c r="DK57" t="s">
        <v>1</v>
      </c>
      <c r="DO57" t="s">
        <v>102</v>
      </c>
      <c r="DQ57">
        <v>38</v>
      </c>
    </row>
    <row r="58" spans="1:121" ht="12.75" customHeight="1" x14ac:dyDescent="0.2">
      <c r="A58">
        <v>20</v>
      </c>
      <c r="B58">
        <v>0</v>
      </c>
      <c r="C58">
        <v>1</v>
      </c>
      <c r="E58" t="s">
        <v>121</v>
      </c>
      <c r="F58" t="s">
        <v>177</v>
      </c>
      <c r="G58" s="4" t="s">
        <v>178</v>
      </c>
      <c r="H58" t="s">
        <v>107</v>
      </c>
      <c r="I58">
        <v>1</v>
      </c>
      <c r="J58">
        <v>0</v>
      </c>
      <c r="O58">
        <f>ROUND(P58+Q58+S58,2)</f>
        <v>34.4</v>
      </c>
      <c r="P58">
        <f>ROUND((AC58)*I58*BC58,2)</f>
        <v>12.63</v>
      </c>
      <c r="Q58">
        <f>ROUND((AD58)*I58*BB58,2)</f>
        <v>0</v>
      </c>
      <c r="R58">
        <f>ROUND((AE58)*I58*BB58,2)</f>
        <v>0</v>
      </c>
      <c r="S58">
        <f>ROUND((AF58)*I58*BA58,2)</f>
        <v>21.77</v>
      </c>
      <c r="T58">
        <f>ROUND((AG58)*I58,2)</f>
        <v>0</v>
      </c>
      <c r="U58">
        <f>ROUND((AH58)*I58,2)</f>
        <v>2.4</v>
      </c>
      <c r="V58">
        <f>ROUND((AI58)*I58,2)</f>
        <v>0</v>
      </c>
      <c r="W58">
        <f>ROUND((AJ58)*I58,2)</f>
        <v>0</v>
      </c>
      <c r="X58">
        <f>ROUND((S58+R58)*AT58/100,2)</f>
        <v>20.03</v>
      </c>
      <c r="Y58">
        <f>ROUND((S58+R58)*AU58/100,2)</f>
        <v>14.15</v>
      </c>
      <c r="AA58">
        <v>0</v>
      </c>
      <c r="AB58">
        <f>AC58+AD58+AF58</f>
        <v>34.398000000000003</v>
      </c>
      <c r="AC58">
        <f>AL58</f>
        <v>12.63</v>
      </c>
      <c r="AD58">
        <f t="shared" si="32"/>
        <v>0</v>
      </c>
      <c r="AE58">
        <f t="shared" si="32"/>
        <v>0</v>
      </c>
      <c r="AF58">
        <f t="shared" si="32"/>
        <v>21.768000000000001</v>
      </c>
      <c r="AG58">
        <f>AP58</f>
        <v>0</v>
      </c>
      <c r="AH58">
        <f t="shared" si="33"/>
        <v>2.4</v>
      </c>
      <c r="AI58">
        <f t="shared" si="33"/>
        <v>0</v>
      </c>
      <c r="AJ58">
        <f>AS58</f>
        <v>0</v>
      </c>
      <c r="AK58">
        <v>30.77</v>
      </c>
      <c r="AL58">
        <v>12.63</v>
      </c>
      <c r="AM58">
        <v>0</v>
      </c>
      <c r="AN58">
        <v>0</v>
      </c>
      <c r="AO58">
        <v>18.14</v>
      </c>
      <c r="AP58">
        <v>0</v>
      </c>
      <c r="AQ58">
        <v>2</v>
      </c>
      <c r="AR58">
        <v>0</v>
      </c>
      <c r="AS58">
        <v>0</v>
      </c>
      <c r="AT58">
        <v>92</v>
      </c>
      <c r="AU58">
        <v>65</v>
      </c>
      <c r="AV58">
        <v>1</v>
      </c>
      <c r="AW58">
        <v>1</v>
      </c>
      <c r="AX58">
        <v>0</v>
      </c>
      <c r="AY58">
        <v>0</v>
      </c>
      <c r="AZ58">
        <v>1</v>
      </c>
      <c r="BA58">
        <v>1</v>
      </c>
      <c r="BB58">
        <v>1</v>
      </c>
      <c r="BC58">
        <v>1</v>
      </c>
      <c r="BH58">
        <v>0</v>
      </c>
      <c r="BI58" t="s">
        <v>97</v>
      </c>
      <c r="BJ58" t="s">
        <v>179</v>
      </c>
      <c r="BK58" t="s">
        <v>1</v>
      </c>
      <c r="BL58">
        <v>0</v>
      </c>
      <c r="BM58">
        <v>38</v>
      </c>
      <c r="BN58">
        <v>1</v>
      </c>
      <c r="BO58" t="s">
        <v>180</v>
      </c>
      <c r="BP58">
        <v>0</v>
      </c>
      <c r="BQ58">
        <v>0</v>
      </c>
      <c r="BR58" t="s">
        <v>1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310</v>
      </c>
      <c r="CE58">
        <v>0</v>
      </c>
      <c r="CF58">
        <v>0</v>
      </c>
      <c r="CG58">
        <v>0</v>
      </c>
      <c r="CH58" t="s">
        <v>1</v>
      </c>
      <c r="CI58">
        <v>0</v>
      </c>
      <c r="CJ58">
        <v>0</v>
      </c>
      <c r="CK58">
        <v>0</v>
      </c>
      <c r="CL58" t="s">
        <v>1</v>
      </c>
      <c r="CM58">
        <v>0</v>
      </c>
      <c r="CN58" t="s">
        <v>1</v>
      </c>
      <c r="CO58" t="s">
        <v>1</v>
      </c>
      <c r="CP58">
        <v>0</v>
      </c>
      <c r="CQ58">
        <v>0</v>
      </c>
      <c r="CR58" t="s">
        <v>95</v>
      </c>
      <c r="CS58" t="s">
        <v>95</v>
      </c>
      <c r="CT58" t="s">
        <v>1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t="s">
        <v>1</v>
      </c>
      <c r="DC58" t="s">
        <v>1</v>
      </c>
      <c r="DD58" t="s">
        <v>1</v>
      </c>
      <c r="DE58" t="s">
        <v>110</v>
      </c>
      <c r="DF58" t="s">
        <v>110</v>
      </c>
      <c r="DG58" t="s">
        <v>110</v>
      </c>
      <c r="DH58" t="s">
        <v>1</v>
      </c>
      <c r="DI58" t="s">
        <v>110</v>
      </c>
      <c r="DJ58" t="s">
        <v>110</v>
      </c>
      <c r="DK58" t="s">
        <v>1</v>
      </c>
      <c r="DO58" t="s">
        <v>102</v>
      </c>
      <c r="DQ58">
        <v>38</v>
      </c>
    </row>
    <row r="59" spans="1:121" ht="12.75" customHeight="1" x14ac:dyDescent="0.2">
      <c r="A59" s="2">
        <v>51</v>
      </c>
      <c r="B59" s="2">
        <v>2</v>
      </c>
      <c r="C59" s="2">
        <f>C54</f>
        <v>1</v>
      </c>
      <c r="D59" s="2">
        <f>ROW(A54)</f>
        <v>54</v>
      </c>
      <c r="E59" s="2" t="str">
        <f>E54</f>
        <v>3. Рабочее место оператора</v>
      </c>
      <c r="F59" s="2"/>
      <c r="G59" s="2"/>
      <c r="H59" s="2"/>
      <c r="I59" s="2"/>
      <c r="J59" s="2"/>
      <c r="K59" s="2"/>
      <c r="L59" s="2"/>
      <c r="M59" s="2"/>
      <c r="N59" s="2"/>
      <c r="O59" s="2">
        <f t="shared" ref="O59:Y59" si="34">AB59</f>
        <v>116.81</v>
      </c>
      <c r="P59" s="2">
        <f t="shared" si="34"/>
        <v>13.17</v>
      </c>
      <c r="Q59" s="2">
        <f t="shared" si="34"/>
        <v>50.22</v>
      </c>
      <c r="R59" s="2">
        <f t="shared" si="34"/>
        <v>0</v>
      </c>
      <c r="S59" s="2">
        <f t="shared" si="34"/>
        <v>53.42</v>
      </c>
      <c r="T59" s="2">
        <f t="shared" si="34"/>
        <v>0</v>
      </c>
      <c r="U59" s="2">
        <f t="shared" si="34"/>
        <v>6.11</v>
      </c>
      <c r="V59" s="2">
        <f t="shared" si="34"/>
        <v>0</v>
      </c>
      <c r="W59" s="2">
        <f t="shared" si="34"/>
        <v>0</v>
      </c>
      <c r="X59" s="2">
        <f t="shared" si="34"/>
        <v>49.15</v>
      </c>
      <c r="Y59" s="2">
        <f t="shared" si="34"/>
        <v>34.729999999999997</v>
      </c>
      <c r="Z59" s="2"/>
      <c r="AA59" s="2"/>
      <c r="AB59" s="2">
        <f>ROUND(SUMIF(AA56:AA58,"=0",O56:O58),2)</f>
        <v>116.81</v>
      </c>
      <c r="AC59" s="2">
        <f>ROUND(SUMIF(AA56:AA58,"=0",P56:P58),2)</f>
        <v>13.17</v>
      </c>
      <c r="AD59" s="2">
        <f>ROUND(SUMIF(AA56:AA58,"=0",Q56:Q58),2)</f>
        <v>50.22</v>
      </c>
      <c r="AE59" s="2">
        <f>ROUND(SUMIF(AA56:AA58,"=0",R56:R58),2)</f>
        <v>0</v>
      </c>
      <c r="AF59" s="2">
        <f>ROUND(SUMIF(AA56:AA58,"=0",S56:S58),2)</f>
        <v>53.42</v>
      </c>
      <c r="AG59" s="2">
        <f>ROUND(SUMIF(AA56:AA58,"=0",T56:T58),2)</f>
        <v>0</v>
      </c>
      <c r="AH59" s="2">
        <f>ROUND(SUMIF(AA56:AA58,"=0",U56:U58),2)</f>
        <v>6.11</v>
      </c>
      <c r="AI59" s="2">
        <f>ROUND(SUMIF(AA56:AA58,"=0",V56:V58),2)</f>
        <v>0</v>
      </c>
      <c r="AJ59" s="2">
        <f>ROUND(SUMIF(AA56:AA58,"=0",W56:W58),2)</f>
        <v>0</v>
      </c>
      <c r="AK59" s="2">
        <f>ROUND(SUMIF(AA56:AA58,"=0",X56:X58),2)</f>
        <v>49.15</v>
      </c>
      <c r="AL59" s="2">
        <f>ROUND(SUMIF(AA56:AA58,"=0",Y56:Y58),2)</f>
        <v>34.729999999999997</v>
      </c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</row>
    <row r="60" spans="1:121" ht="12.75" customHeight="1" x14ac:dyDescent="0.2">
      <c r="A60" s="3">
        <v>50</v>
      </c>
      <c r="B60" s="3">
        <v>0</v>
      </c>
      <c r="C60" s="3">
        <f>C54</f>
        <v>1</v>
      </c>
      <c r="D60" s="3"/>
      <c r="E60" s="3" t="s">
        <v>134</v>
      </c>
      <c r="F60" s="3" t="s">
        <v>135</v>
      </c>
      <c r="G60" s="3">
        <f>AB59</f>
        <v>116.81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</row>
    <row r="61" spans="1:121" ht="12.75" customHeight="1" x14ac:dyDescent="0.2">
      <c r="A61" s="3">
        <v>50</v>
      </c>
      <c r="B61" s="3">
        <v>0</v>
      </c>
      <c r="C61" s="3">
        <f>C54</f>
        <v>1</v>
      </c>
      <c r="D61" s="3"/>
      <c r="E61" s="3" t="s">
        <v>136</v>
      </c>
      <c r="F61" s="3" t="s">
        <v>137</v>
      </c>
      <c r="G61" s="3">
        <f>AC59</f>
        <v>13.17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</row>
    <row r="62" spans="1:121" ht="12.75" customHeight="1" x14ac:dyDescent="0.2">
      <c r="A62" s="3">
        <v>50</v>
      </c>
      <c r="B62" s="3">
        <v>0</v>
      </c>
      <c r="C62" s="3">
        <f>C54</f>
        <v>1</v>
      </c>
      <c r="D62" s="3"/>
      <c r="E62" s="3" t="s">
        <v>138</v>
      </c>
      <c r="F62" s="3" t="s">
        <v>139</v>
      </c>
      <c r="G62" s="3">
        <f>AD59</f>
        <v>50.22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</row>
    <row r="63" spans="1:121" ht="12.75" customHeight="1" x14ac:dyDescent="0.2">
      <c r="A63" s="3">
        <v>50</v>
      </c>
      <c r="B63" s="3">
        <v>0</v>
      </c>
      <c r="C63" s="3">
        <f>C54</f>
        <v>1</v>
      </c>
      <c r="D63" s="3"/>
      <c r="E63" s="3" t="s">
        <v>142</v>
      </c>
      <c r="F63" s="3" t="s">
        <v>143</v>
      </c>
      <c r="G63" s="3">
        <f>AF59</f>
        <v>53.42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</row>
    <row r="64" spans="1:121" ht="12.75" customHeight="1" x14ac:dyDescent="0.2">
      <c r="A64" s="3">
        <v>50</v>
      </c>
      <c r="B64" s="3">
        <v>0</v>
      </c>
      <c r="C64" s="3">
        <f>C54</f>
        <v>1</v>
      </c>
      <c r="D64" s="3"/>
      <c r="E64" s="3" t="s">
        <v>144</v>
      </c>
      <c r="F64" s="3" t="s">
        <v>145</v>
      </c>
      <c r="G64" s="3">
        <f>AH59</f>
        <v>6.11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</row>
    <row r="65" spans="1:121" ht="12.75" customHeight="1" x14ac:dyDescent="0.2">
      <c r="A65" s="3">
        <v>50</v>
      </c>
      <c r="B65" s="3">
        <v>0</v>
      </c>
      <c r="C65" s="3">
        <f>C54</f>
        <v>1</v>
      </c>
      <c r="D65" s="3"/>
      <c r="E65" s="3" t="s">
        <v>148</v>
      </c>
      <c r="F65" s="3" t="s">
        <v>149</v>
      </c>
      <c r="G65" s="3">
        <f>AK59</f>
        <v>49.15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</row>
    <row r="66" spans="1:121" ht="12.75" customHeight="1" x14ac:dyDescent="0.2">
      <c r="A66" s="3">
        <v>50</v>
      </c>
      <c r="B66" s="3">
        <v>0</v>
      </c>
      <c r="C66" s="3">
        <f>C54</f>
        <v>1</v>
      </c>
      <c r="D66" s="3"/>
      <c r="E66" s="3" t="s">
        <v>150</v>
      </c>
      <c r="F66" s="3" t="s">
        <v>151</v>
      </c>
      <c r="G66" s="3">
        <f>AL59</f>
        <v>34.729999999999997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</row>
    <row r="67" spans="1:121" ht="12.75" customHeight="1" x14ac:dyDescent="0.2">
      <c r="A67" s="3">
        <v>50</v>
      </c>
      <c r="B67" s="3">
        <v>1</v>
      </c>
      <c r="C67" s="3">
        <v>0</v>
      </c>
      <c r="D67" s="3"/>
      <c r="E67" s="3" t="s">
        <v>152</v>
      </c>
      <c r="F67" s="3" t="s">
        <v>153</v>
      </c>
      <c r="G67" s="3">
        <f>O59</f>
        <v>116.81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</row>
    <row r="68" spans="1:121" ht="12.75" customHeight="1" x14ac:dyDescent="0.2">
      <c r="A68" s="3">
        <v>50</v>
      </c>
      <c r="B68" s="3">
        <v>1</v>
      </c>
      <c r="C68" s="3">
        <v>0</v>
      </c>
      <c r="D68" s="3"/>
      <c r="E68" s="3" t="s">
        <v>154</v>
      </c>
      <c r="F68" s="3" t="s">
        <v>155</v>
      </c>
      <c r="G68" s="3">
        <f>X59</f>
        <v>49.15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</row>
    <row r="69" spans="1:121" ht="12.75" customHeight="1" x14ac:dyDescent="0.2">
      <c r="A69" s="3">
        <v>50</v>
      </c>
      <c r="B69" s="3">
        <v>1</v>
      </c>
      <c r="C69" s="3">
        <v>0</v>
      </c>
      <c r="D69" s="3"/>
      <c r="E69" s="3" t="s">
        <v>156</v>
      </c>
      <c r="F69" s="3" t="s">
        <v>157</v>
      </c>
      <c r="G69" s="3">
        <f>Y59</f>
        <v>34.729999999999997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</row>
    <row r="70" spans="1:121" ht="12.75" customHeight="1" x14ac:dyDescent="0.2">
      <c r="A70" s="3">
        <v>50</v>
      </c>
      <c r="B70" s="3">
        <v>2</v>
      </c>
      <c r="C70" s="3">
        <f>C54</f>
        <v>1</v>
      </c>
      <c r="D70" s="3"/>
      <c r="E70" s="3" t="s">
        <v>158</v>
      </c>
      <c r="F70" s="3" t="s">
        <v>159</v>
      </c>
      <c r="G70" s="3">
        <f>O59+X59+Y59</f>
        <v>200.69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</row>
    <row r="71" spans="1:121" ht="12.75" customHeight="1" x14ac:dyDescent="0.2">
      <c r="A71" s="1">
        <v>10</v>
      </c>
      <c r="B71" s="1">
        <v>2</v>
      </c>
      <c r="C71" s="1">
        <v>1</v>
      </c>
      <c r="D71" s="1">
        <f>ROW(A80)</f>
        <v>80</v>
      </c>
      <c r="E71" s="1" t="s">
        <v>181</v>
      </c>
      <c r="F71" s="1" t="s">
        <v>1</v>
      </c>
      <c r="G71" s="1" t="s">
        <v>1</v>
      </c>
      <c r="H71" s="1" t="s">
        <v>1</v>
      </c>
      <c r="I71" s="1" t="s">
        <v>1</v>
      </c>
      <c r="J71" s="1" t="s">
        <v>1</v>
      </c>
      <c r="K71" s="1" t="s">
        <v>1</v>
      </c>
      <c r="L71" s="1" t="s">
        <v>1</v>
      </c>
      <c r="M71" s="1" t="s">
        <v>1</v>
      </c>
      <c r="N71" s="1">
        <v>0</v>
      </c>
      <c r="O71" s="1" t="s">
        <v>1</v>
      </c>
      <c r="P71" s="1" t="s">
        <v>1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5073</v>
      </c>
      <c r="AT71" s="1"/>
      <c r="AU71" s="1"/>
      <c r="AV71" s="1" t="s">
        <v>102</v>
      </c>
    </row>
    <row r="72" spans="1:121" ht="12.75" customHeight="1" x14ac:dyDescent="0.2">
      <c r="A72" s="2">
        <v>52</v>
      </c>
      <c r="B72" s="2">
        <v>2</v>
      </c>
      <c r="C72" s="2">
        <f>C71</f>
        <v>1</v>
      </c>
      <c r="D72" s="2">
        <f>ROW(A71)</f>
        <v>71</v>
      </c>
      <c r="E72" s="2" t="str">
        <f>E71</f>
        <v>4. Подсистема аудио конференции</v>
      </c>
      <c r="F72" s="2"/>
      <c r="G72" s="2"/>
      <c r="H72" s="2"/>
      <c r="I72" s="2"/>
      <c r="J72" s="2"/>
      <c r="K72" s="2"/>
      <c r="L72" s="2"/>
      <c r="M72" s="2"/>
      <c r="N72" s="2"/>
      <c r="O72" s="2">
        <f t="shared" ref="O72:Y72" si="35">O80</f>
        <v>11365.38</v>
      </c>
      <c r="P72" s="2">
        <f t="shared" si="35"/>
        <v>2034.78</v>
      </c>
      <c r="Q72" s="2">
        <f t="shared" si="35"/>
        <v>471.92</v>
      </c>
      <c r="R72" s="2">
        <f t="shared" si="35"/>
        <v>52.74</v>
      </c>
      <c r="S72" s="2">
        <f t="shared" si="35"/>
        <v>8858.68</v>
      </c>
      <c r="T72" s="2">
        <f t="shared" si="35"/>
        <v>0</v>
      </c>
      <c r="U72" s="2">
        <f t="shared" si="35"/>
        <v>930.84</v>
      </c>
      <c r="V72" s="2">
        <f t="shared" si="35"/>
        <v>5.25</v>
      </c>
      <c r="W72" s="2">
        <f t="shared" si="35"/>
        <v>0</v>
      </c>
      <c r="X72" s="2">
        <f t="shared" si="35"/>
        <v>7313</v>
      </c>
      <c r="Y72" s="2">
        <f t="shared" si="35"/>
        <v>5416.4</v>
      </c>
      <c r="Z72" s="2"/>
      <c r="AA72" s="2"/>
      <c r="AB72" s="2">
        <f t="shared" ref="AB72:AL72" si="36">AB80</f>
        <v>11365.38</v>
      </c>
      <c r="AC72" s="2">
        <f t="shared" si="36"/>
        <v>2034.78</v>
      </c>
      <c r="AD72" s="2">
        <f t="shared" si="36"/>
        <v>471.92</v>
      </c>
      <c r="AE72" s="2">
        <f t="shared" si="36"/>
        <v>52.74</v>
      </c>
      <c r="AF72" s="2">
        <f t="shared" si="36"/>
        <v>8858.68</v>
      </c>
      <c r="AG72" s="2">
        <f t="shared" si="36"/>
        <v>0</v>
      </c>
      <c r="AH72" s="2">
        <f t="shared" si="36"/>
        <v>930.84</v>
      </c>
      <c r="AI72" s="2">
        <f t="shared" si="36"/>
        <v>5.25</v>
      </c>
      <c r="AJ72" s="2">
        <f t="shared" si="36"/>
        <v>0</v>
      </c>
      <c r="AK72" s="2">
        <f t="shared" si="36"/>
        <v>7313</v>
      </c>
      <c r="AL72" s="2">
        <f t="shared" si="36"/>
        <v>5416.4</v>
      </c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</row>
    <row r="73" spans="1:121" ht="12.75" customHeight="1" x14ac:dyDescent="0.2">
      <c r="A73">
        <v>20</v>
      </c>
      <c r="B73">
        <v>0</v>
      </c>
      <c r="C73">
        <v>1</v>
      </c>
      <c r="E73" t="s">
        <v>104</v>
      </c>
      <c r="F73" t="s">
        <v>182</v>
      </c>
      <c r="G73" s="4" t="s">
        <v>183</v>
      </c>
      <c r="H73" t="s">
        <v>184</v>
      </c>
      <c r="I73">
        <v>1</v>
      </c>
      <c r="J73">
        <v>0</v>
      </c>
      <c r="O73">
        <f t="shared" ref="O73:O79" si="37">ROUND(P73+Q73+S73,2)</f>
        <v>1421.81</v>
      </c>
      <c r="P73">
        <f t="shared" ref="P73:P79" si="38">ROUND((AC73)*I73*BC73,2)</f>
        <v>25.59</v>
      </c>
      <c r="Q73">
        <f t="shared" ref="Q73:Q79" si="39">ROUND((AD73)*I73*BB73,2)</f>
        <v>376.88</v>
      </c>
      <c r="R73">
        <f t="shared" ref="R73:R79" si="40">ROUND((AE73)*I73*BB73,2)</f>
        <v>42.13</v>
      </c>
      <c r="S73">
        <f t="shared" ref="S73:S79" si="41">ROUND((AF73)*I73*BA73,2)</f>
        <v>1019.34</v>
      </c>
      <c r="T73">
        <f t="shared" ref="T73:T79" si="42">ROUND((AG73)*I73,2)</f>
        <v>0</v>
      </c>
      <c r="U73">
        <f t="shared" ref="U73:U79" si="43">ROUND((AH73)*I73,2)</f>
        <v>105.96</v>
      </c>
      <c r="V73">
        <f t="shared" ref="V73:V79" si="44">ROUND((AI73)*I73,2)</f>
        <v>4.1900000000000004</v>
      </c>
      <c r="W73">
        <f t="shared" ref="W73:W79" si="45">ROUND((AJ73)*I73,2)</f>
        <v>0</v>
      </c>
      <c r="X73">
        <f t="shared" ref="X73:X79" si="46">ROUND((S73+R73)*AT73/100,2)</f>
        <v>849.18</v>
      </c>
      <c r="Y73">
        <f t="shared" ref="Y73:Y79" si="47">ROUND((S73+R73)*AU73/100,2)</f>
        <v>636.88</v>
      </c>
      <c r="AA73">
        <v>0</v>
      </c>
      <c r="AB73">
        <f t="shared" ref="AB73:AB79" si="48">AC73+AD73+AF73</f>
        <v>1421.8139999999999</v>
      </c>
      <c r="AC73">
        <f t="shared" ref="AC73:AC79" si="49">AL73</f>
        <v>25.59</v>
      </c>
      <c r="AD73">
        <f t="shared" ref="AD73:AF79" si="50">(AM73)*1.2</f>
        <v>376.88399999999996</v>
      </c>
      <c r="AE73">
        <f t="shared" si="50"/>
        <v>42.131999999999998</v>
      </c>
      <c r="AF73">
        <f t="shared" si="50"/>
        <v>1019.34</v>
      </c>
      <c r="AG73">
        <f t="shared" ref="AG73:AG79" si="51">AP73</f>
        <v>0</v>
      </c>
      <c r="AH73">
        <f t="shared" ref="AH73:AI79" si="52">(AQ73)*1.2</f>
        <v>105.96</v>
      </c>
      <c r="AI73">
        <f t="shared" si="52"/>
        <v>4.1879999999999997</v>
      </c>
      <c r="AJ73">
        <f t="shared" ref="AJ73:AJ79" si="53">AS73</f>
        <v>0</v>
      </c>
      <c r="AK73">
        <v>1189.1099999999999</v>
      </c>
      <c r="AL73">
        <v>25.59</v>
      </c>
      <c r="AM73">
        <v>314.07</v>
      </c>
      <c r="AN73">
        <v>35.11</v>
      </c>
      <c r="AO73">
        <v>849.45</v>
      </c>
      <c r="AP73">
        <v>0</v>
      </c>
      <c r="AQ73">
        <v>88.3</v>
      </c>
      <c r="AR73">
        <v>3.49</v>
      </c>
      <c r="AS73">
        <v>0</v>
      </c>
      <c r="AT73">
        <v>80</v>
      </c>
      <c r="AU73">
        <v>60</v>
      </c>
      <c r="AV73">
        <v>1</v>
      </c>
      <c r="AW73">
        <v>1</v>
      </c>
      <c r="AX73">
        <v>0</v>
      </c>
      <c r="AY73">
        <v>0</v>
      </c>
      <c r="AZ73">
        <v>1</v>
      </c>
      <c r="BA73">
        <v>1</v>
      </c>
      <c r="BB73">
        <v>1</v>
      </c>
      <c r="BC73">
        <v>1</v>
      </c>
      <c r="BH73">
        <v>0</v>
      </c>
      <c r="BI73" t="s">
        <v>97</v>
      </c>
      <c r="BJ73" t="s">
        <v>185</v>
      </c>
      <c r="BK73" t="s">
        <v>1</v>
      </c>
      <c r="BL73">
        <v>0</v>
      </c>
      <c r="BM73">
        <v>55</v>
      </c>
      <c r="BN73">
        <v>1</v>
      </c>
      <c r="BO73" t="s">
        <v>186</v>
      </c>
      <c r="BP73">
        <v>0</v>
      </c>
      <c r="BQ73">
        <v>0</v>
      </c>
      <c r="BR73" t="s">
        <v>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310</v>
      </c>
      <c r="CE73">
        <v>0</v>
      </c>
      <c r="CF73">
        <v>0</v>
      </c>
      <c r="CG73">
        <v>0</v>
      </c>
      <c r="CH73" t="s">
        <v>1</v>
      </c>
      <c r="CI73">
        <v>0</v>
      </c>
      <c r="CJ73">
        <v>0</v>
      </c>
      <c r="CK73">
        <v>0</v>
      </c>
      <c r="CL73" t="s">
        <v>1</v>
      </c>
      <c r="CM73">
        <v>0</v>
      </c>
      <c r="CN73" t="s">
        <v>1</v>
      </c>
      <c r="CO73" t="s">
        <v>1</v>
      </c>
      <c r="CP73">
        <v>0</v>
      </c>
      <c r="CQ73">
        <v>0</v>
      </c>
      <c r="CR73" t="s">
        <v>95</v>
      </c>
      <c r="CS73" t="s">
        <v>95</v>
      </c>
      <c r="CT73" t="s">
        <v>1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t="s">
        <v>1</v>
      </c>
      <c r="DC73" t="s">
        <v>1</v>
      </c>
      <c r="DD73" t="s">
        <v>1</v>
      </c>
      <c r="DE73" t="s">
        <v>110</v>
      </c>
      <c r="DF73" t="s">
        <v>110</v>
      </c>
      <c r="DG73" t="s">
        <v>110</v>
      </c>
      <c r="DH73" t="s">
        <v>1</v>
      </c>
      <c r="DI73" t="s">
        <v>110</v>
      </c>
      <c r="DJ73" t="s">
        <v>110</v>
      </c>
      <c r="DK73" t="s">
        <v>1</v>
      </c>
      <c r="DO73" t="s">
        <v>102</v>
      </c>
      <c r="DQ73">
        <v>55</v>
      </c>
    </row>
    <row r="74" spans="1:121" ht="12.75" customHeight="1" x14ac:dyDescent="0.2">
      <c r="A74">
        <v>20</v>
      </c>
      <c r="B74">
        <v>0</v>
      </c>
      <c r="C74">
        <v>1</v>
      </c>
      <c r="E74" t="s">
        <v>99</v>
      </c>
      <c r="F74" t="s">
        <v>187</v>
      </c>
      <c r="G74" s="4" t="s">
        <v>188</v>
      </c>
      <c r="H74" t="s">
        <v>107</v>
      </c>
      <c r="I74">
        <v>37</v>
      </c>
      <c r="J74">
        <v>0</v>
      </c>
      <c r="O74">
        <f t="shared" si="37"/>
        <v>7505.01</v>
      </c>
      <c r="P74">
        <f t="shared" si="38"/>
        <v>1424.87</v>
      </c>
      <c r="Q74">
        <f t="shared" si="39"/>
        <v>0</v>
      </c>
      <c r="R74">
        <f t="shared" si="40"/>
        <v>0</v>
      </c>
      <c r="S74">
        <f t="shared" si="41"/>
        <v>6080.14</v>
      </c>
      <c r="T74">
        <f t="shared" si="42"/>
        <v>0</v>
      </c>
      <c r="U74">
        <f t="shared" si="43"/>
        <v>639.36</v>
      </c>
      <c r="V74">
        <f t="shared" si="44"/>
        <v>0</v>
      </c>
      <c r="W74">
        <f t="shared" si="45"/>
        <v>0</v>
      </c>
      <c r="X74">
        <f t="shared" si="46"/>
        <v>4864.1099999999997</v>
      </c>
      <c r="Y74">
        <f t="shared" si="47"/>
        <v>3648.08</v>
      </c>
      <c r="AA74">
        <v>0</v>
      </c>
      <c r="AB74">
        <f t="shared" si="48"/>
        <v>202.83799999999999</v>
      </c>
      <c r="AC74">
        <f t="shared" si="49"/>
        <v>38.51</v>
      </c>
      <c r="AD74">
        <f t="shared" si="50"/>
        <v>0</v>
      </c>
      <c r="AE74">
        <f t="shared" si="50"/>
        <v>0</v>
      </c>
      <c r="AF74">
        <f t="shared" si="50"/>
        <v>164.328</v>
      </c>
      <c r="AG74">
        <f t="shared" si="51"/>
        <v>0</v>
      </c>
      <c r="AH74">
        <f t="shared" si="52"/>
        <v>17.28</v>
      </c>
      <c r="AI74">
        <f t="shared" si="52"/>
        <v>0</v>
      </c>
      <c r="AJ74">
        <f t="shared" si="53"/>
        <v>0</v>
      </c>
      <c r="AK74">
        <v>175.45</v>
      </c>
      <c r="AL74">
        <v>38.51</v>
      </c>
      <c r="AM74">
        <v>0</v>
      </c>
      <c r="AN74">
        <v>0</v>
      </c>
      <c r="AO74">
        <v>136.94</v>
      </c>
      <c r="AP74">
        <v>0</v>
      </c>
      <c r="AQ74">
        <v>14.4</v>
      </c>
      <c r="AR74">
        <v>0</v>
      </c>
      <c r="AS74">
        <v>0</v>
      </c>
      <c r="AT74">
        <v>80</v>
      </c>
      <c r="AU74">
        <v>60</v>
      </c>
      <c r="AV74">
        <v>1</v>
      </c>
      <c r="AW74">
        <v>1</v>
      </c>
      <c r="AX74">
        <v>0</v>
      </c>
      <c r="AY74">
        <v>0</v>
      </c>
      <c r="AZ74">
        <v>1</v>
      </c>
      <c r="BA74">
        <v>1</v>
      </c>
      <c r="BB74">
        <v>1</v>
      </c>
      <c r="BC74">
        <v>1</v>
      </c>
      <c r="BH74">
        <v>0</v>
      </c>
      <c r="BI74" t="s">
        <v>97</v>
      </c>
      <c r="BJ74" t="s">
        <v>189</v>
      </c>
      <c r="BK74" t="s">
        <v>1</v>
      </c>
      <c r="BL74">
        <v>0</v>
      </c>
      <c r="BM74">
        <v>55</v>
      </c>
      <c r="BN74">
        <v>1</v>
      </c>
      <c r="BO74" t="s">
        <v>190</v>
      </c>
      <c r="BP74">
        <v>0</v>
      </c>
      <c r="BQ74">
        <v>0</v>
      </c>
      <c r="BR74" t="s">
        <v>1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331</v>
      </c>
      <c r="CE74">
        <v>0</v>
      </c>
      <c r="CF74">
        <v>0</v>
      </c>
      <c r="CG74">
        <v>0</v>
      </c>
      <c r="CH74" t="s">
        <v>1</v>
      </c>
      <c r="CI74">
        <v>0</v>
      </c>
      <c r="CJ74">
        <v>0</v>
      </c>
      <c r="CK74">
        <v>0</v>
      </c>
      <c r="CL74" t="s">
        <v>1</v>
      </c>
      <c r="CM74">
        <v>0</v>
      </c>
      <c r="CN74" t="s">
        <v>1</v>
      </c>
      <c r="CO74" t="s">
        <v>1</v>
      </c>
      <c r="CP74">
        <v>0</v>
      </c>
      <c r="CQ74">
        <v>0</v>
      </c>
      <c r="CR74" t="s">
        <v>95</v>
      </c>
      <c r="CS74" t="s">
        <v>95</v>
      </c>
      <c r="CT74" t="s">
        <v>1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t="s">
        <v>1</v>
      </c>
      <c r="DC74" t="s">
        <v>1</v>
      </c>
      <c r="DD74" t="s">
        <v>1</v>
      </c>
      <c r="DE74" t="s">
        <v>110</v>
      </c>
      <c r="DF74" t="s">
        <v>110</v>
      </c>
      <c r="DG74" t="s">
        <v>110</v>
      </c>
      <c r="DH74" t="s">
        <v>1</v>
      </c>
      <c r="DI74" t="s">
        <v>110</v>
      </c>
      <c r="DJ74" t="s">
        <v>110</v>
      </c>
      <c r="DK74" t="s">
        <v>1</v>
      </c>
      <c r="DO74" t="s">
        <v>102</v>
      </c>
      <c r="DQ74">
        <v>55</v>
      </c>
    </row>
    <row r="75" spans="1:121" ht="12.75" customHeight="1" x14ac:dyDescent="0.2">
      <c r="A75">
        <v>20</v>
      </c>
      <c r="B75">
        <v>0</v>
      </c>
      <c r="C75">
        <v>1</v>
      </c>
      <c r="E75" t="s">
        <v>121</v>
      </c>
      <c r="F75" t="s">
        <v>191</v>
      </c>
      <c r="G75" s="4" t="s">
        <v>192</v>
      </c>
      <c r="H75" t="s">
        <v>107</v>
      </c>
      <c r="I75">
        <v>80</v>
      </c>
      <c r="J75">
        <v>0</v>
      </c>
      <c r="O75">
        <f t="shared" si="37"/>
        <v>1418.72</v>
      </c>
      <c r="P75">
        <f t="shared" si="38"/>
        <v>548</v>
      </c>
      <c r="Q75">
        <f t="shared" si="39"/>
        <v>0</v>
      </c>
      <c r="R75">
        <f t="shared" si="40"/>
        <v>0</v>
      </c>
      <c r="S75">
        <f t="shared" si="41"/>
        <v>870.72</v>
      </c>
      <c r="T75">
        <f t="shared" si="42"/>
        <v>0</v>
      </c>
      <c r="U75">
        <f t="shared" si="43"/>
        <v>96</v>
      </c>
      <c r="V75">
        <f t="shared" si="44"/>
        <v>0</v>
      </c>
      <c r="W75">
        <f t="shared" si="45"/>
        <v>0</v>
      </c>
      <c r="X75">
        <f t="shared" si="46"/>
        <v>801.06</v>
      </c>
      <c r="Y75">
        <f t="shared" si="47"/>
        <v>565.97</v>
      </c>
      <c r="AA75">
        <v>0</v>
      </c>
      <c r="AB75">
        <f t="shared" si="48"/>
        <v>17.734000000000002</v>
      </c>
      <c r="AC75">
        <f t="shared" si="49"/>
        <v>6.85</v>
      </c>
      <c r="AD75">
        <f t="shared" si="50"/>
        <v>0</v>
      </c>
      <c r="AE75">
        <f t="shared" si="50"/>
        <v>0</v>
      </c>
      <c r="AF75">
        <f t="shared" si="50"/>
        <v>10.884</v>
      </c>
      <c r="AG75">
        <f t="shared" si="51"/>
        <v>0</v>
      </c>
      <c r="AH75">
        <f t="shared" si="52"/>
        <v>1.2</v>
      </c>
      <c r="AI75">
        <f t="shared" si="52"/>
        <v>0</v>
      </c>
      <c r="AJ75">
        <f t="shared" si="53"/>
        <v>0</v>
      </c>
      <c r="AK75">
        <v>15.92</v>
      </c>
      <c r="AL75">
        <v>6.85</v>
      </c>
      <c r="AM75">
        <v>0</v>
      </c>
      <c r="AN75">
        <v>0</v>
      </c>
      <c r="AO75">
        <v>9.07</v>
      </c>
      <c r="AP75">
        <v>0</v>
      </c>
      <c r="AQ75">
        <v>1</v>
      </c>
      <c r="AR75">
        <v>0</v>
      </c>
      <c r="AS75">
        <v>0</v>
      </c>
      <c r="AT75">
        <v>92</v>
      </c>
      <c r="AU75">
        <v>65</v>
      </c>
      <c r="AV75">
        <v>1</v>
      </c>
      <c r="AW75">
        <v>1</v>
      </c>
      <c r="AX75">
        <v>0</v>
      </c>
      <c r="AY75">
        <v>0</v>
      </c>
      <c r="AZ75">
        <v>1</v>
      </c>
      <c r="BA75">
        <v>1</v>
      </c>
      <c r="BB75">
        <v>1</v>
      </c>
      <c r="BC75">
        <v>1</v>
      </c>
      <c r="BH75">
        <v>0</v>
      </c>
      <c r="BI75" t="s">
        <v>97</v>
      </c>
      <c r="BJ75" t="s">
        <v>193</v>
      </c>
      <c r="BK75" t="s">
        <v>1</v>
      </c>
      <c r="BL75">
        <v>0</v>
      </c>
      <c r="BM75">
        <v>38</v>
      </c>
      <c r="BN75">
        <v>1</v>
      </c>
      <c r="BO75" t="s">
        <v>180</v>
      </c>
      <c r="BP75">
        <v>0</v>
      </c>
      <c r="BQ75">
        <v>0</v>
      </c>
      <c r="BR75" t="s">
        <v>1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310</v>
      </c>
      <c r="CE75">
        <v>0</v>
      </c>
      <c r="CF75">
        <v>0</v>
      </c>
      <c r="CG75">
        <v>0</v>
      </c>
      <c r="CH75" t="s">
        <v>1</v>
      </c>
      <c r="CI75">
        <v>0</v>
      </c>
      <c r="CJ75">
        <v>0</v>
      </c>
      <c r="CK75">
        <v>0</v>
      </c>
      <c r="CL75" t="s">
        <v>1</v>
      </c>
      <c r="CM75">
        <v>0</v>
      </c>
      <c r="CN75" t="s">
        <v>1</v>
      </c>
      <c r="CO75" t="s">
        <v>1</v>
      </c>
      <c r="CP75">
        <v>0</v>
      </c>
      <c r="CQ75">
        <v>0</v>
      </c>
      <c r="CR75" t="s">
        <v>95</v>
      </c>
      <c r="CS75" t="s">
        <v>95</v>
      </c>
      <c r="CT75" t="s">
        <v>1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t="s">
        <v>1</v>
      </c>
      <c r="DC75" t="s">
        <v>1</v>
      </c>
      <c r="DD75" t="s">
        <v>1</v>
      </c>
      <c r="DE75" t="s">
        <v>110</v>
      </c>
      <c r="DF75" t="s">
        <v>110</v>
      </c>
      <c r="DG75" t="s">
        <v>110</v>
      </c>
      <c r="DH75" t="s">
        <v>1</v>
      </c>
      <c r="DI75" t="s">
        <v>110</v>
      </c>
      <c r="DJ75" t="s">
        <v>110</v>
      </c>
      <c r="DK75" t="s">
        <v>1</v>
      </c>
      <c r="DO75" t="s">
        <v>102</v>
      </c>
      <c r="DQ75">
        <v>38</v>
      </c>
    </row>
    <row r="76" spans="1:121" ht="12.75" customHeight="1" x14ac:dyDescent="0.2">
      <c r="A76">
        <v>20</v>
      </c>
      <c r="B76">
        <v>0</v>
      </c>
      <c r="C76">
        <v>1</v>
      </c>
      <c r="E76" t="s">
        <v>126</v>
      </c>
      <c r="F76" t="s">
        <v>194</v>
      </c>
      <c r="G76" s="4" t="s">
        <v>195</v>
      </c>
      <c r="H76" t="s">
        <v>196</v>
      </c>
      <c r="I76">
        <v>0.4</v>
      </c>
      <c r="J76">
        <v>0</v>
      </c>
      <c r="O76">
        <f t="shared" si="37"/>
        <v>28.34</v>
      </c>
      <c r="P76">
        <f t="shared" si="38"/>
        <v>1.44</v>
      </c>
      <c r="Q76">
        <f t="shared" si="39"/>
        <v>0</v>
      </c>
      <c r="R76">
        <f t="shared" si="40"/>
        <v>0</v>
      </c>
      <c r="S76">
        <f t="shared" si="41"/>
        <v>26.9</v>
      </c>
      <c r="T76">
        <f t="shared" si="42"/>
        <v>0</v>
      </c>
      <c r="U76">
        <f t="shared" si="43"/>
        <v>2.97</v>
      </c>
      <c r="V76">
        <f t="shared" si="44"/>
        <v>0</v>
      </c>
      <c r="W76">
        <f t="shared" si="45"/>
        <v>0</v>
      </c>
      <c r="X76">
        <f t="shared" si="46"/>
        <v>26.9</v>
      </c>
      <c r="Y76">
        <f t="shared" si="47"/>
        <v>17.489999999999998</v>
      </c>
      <c r="AA76">
        <v>0</v>
      </c>
      <c r="AB76">
        <f t="shared" si="48"/>
        <v>70.86999999999999</v>
      </c>
      <c r="AC76">
        <f t="shared" si="49"/>
        <v>3.61</v>
      </c>
      <c r="AD76">
        <f t="shared" si="50"/>
        <v>0</v>
      </c>
      <c r="AE76">
        <f t="shared" si="50"/>
        <v>0</v>
      </c>
      <c r="AF76">
        <f t="shared" si="50"/>
        <v>67.259999999999991</v>
      </c>
      <c r="AG76">
        <f t="shared" si="51"/>
        <v>0</v>
      </c>
      <c r="AH76">
        <f t="shared" si="52"/>
        <v>7.4159999999999995</v>
      </c>
      <c r="AI76">
        <f t="shared" si="52"/>
        <v>0</v>
      </c>
      <c r="AJ76">
        <f t="shared" si="53"/>
        <v>0</v>
      </c>
      <c r="AK76">
        <v>59.66</v>
      </c>
      <c r="AL76">
        <v>3.61</v>
      </c>
      <c r="AM76">
        <v>0</v>
      </c>
      <c r="AN76">
        <v>0</v>
      </c>
      <c r="AO76">
        <v>56.05</v>
      </c>
      <c r="AP76">
        <v>0</v>
      </c>
      <c r="AQ76">
        <v>6.18</v>
      </c>
      <c r="AR76">
        <v>0</v>
      </c>
      <c r="AS76">
        <v>0</v>
      </c>
      <c r="AT76">
        <v>100</v>
      </c>
      <c r="AU76">
        <v>65</v>
      </c>
      <c r="AV76">
        <v>1</v>
      </c>
      <c r="AW76">
        <v>1</v>
      </c>
      <c r="AX76">
        <v>0</v>
      </c>
      <c r="AY76">
        <v>0</v>
      </c>
      <c r="AZ76">
        <v>1</v>
      </c>
      <c r="BA76">
        <v>1</v>
      </c>
      <c r="BB76">
        <v>1</v>
      </c>
      <c r="BC76">
        <v>1</v>
      </c>
      <c r="BH76">
        <v>0</v>
      </c>
      <c r="BI76" t="s">
        <v>97</v>
      </c>
      <c r="BJ76" t="s">
        <v>197</v>
      </c>
      <c r="BK76" t="s">
        <v>1</v>
      </c>
      <c r="BL76">
        <v>0</v>
      </c>
      <c r="BM76">
        <v>37</v>
      </c>
      <c r="BN76">
        <v>1</v>
      </c>
      <c r="BO76" t="s">
        <v>198</v>
      </c>
      <c r="BP76">
        <v>0</v>
      </c>
      <c r="BQ76">
        <v>0</v>
      </c>
      <c r="BR76" t="s">
        <v>1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310</v>
      </c>
      <c r="CE76">
        <v>0</v>
      </c>
      <c r="CF76">
        <v>0</v>
      </c>
      <c r="CG76">
        <v>0</v>
      </c>
      <c r="CH76" t="s">
        <v>1</v>
      </c>
      <c r="CI76">
        <v>0</v>
      </c>
      <c r="CJ76">
        <v>0</v>
      </c>
      <c r="CK76">
        <v>0</v>
      </c>
      <c r="CL76" t="s">
        <v>1</v>
      </c>
      <c r="CM76">
        <v>0</v>
      </c>
      <c r="CN76" t="s">
        <v>1</v>
      </c>
      <c r="CO76" t="s">
        <v>1</v>
      </c>
      <c r="CP76">
        <v>0</v>
      </c>
      <c r="CQ76">
        <v>0</v>
      </c>
      <c r="CR76" t="s">
        <v>95</v>
      </c>
      <c r="CS76" t="s">
        <v>95</v>
      </c>
      <c r="CT76" t="s">
        <v>1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t="s">
        <v>1</v>
      </c>
      <c r="DC76" t="s">
        <v>1</v>
      </c>
      <c r="DD76" t="s">
        <v>1</v>
      </c>
      <c r="DE76" t="s">
        <v>110</v>
      </c>
      <c r="DF76" t="s">
        <v>110</v>
      </c>
      <c r="DG76" t="s">
        <v>110</v>
      </c>
      <c r="DH76" t="s">
        <v>1</v>
      </c>
      <c r="DI76" t="s">
        <v>110</v>
      </c>
      <c r="DJ76" t="s">
        <v>110</v>
      </c>
      <c r="DK76" t="s">
        <v>1</v>
      </c>
      <c r="DO76" t="s">
        <v>102</v>
      </c>
      <c r="DQ76">
        <v>37</v>
      </c>
    </row>
    <row r="77" spans="1:121" ht="12.75" customHeight="1" x14ac:dyDescent="0.2">
      <c r="A77">
        <v>20</v>
      </c>
      <c r="B77">
        <v>0</v>
      </c>
      <c r="C77">
        <v>1</v>
      </c>
      <c r="E77" t="s">
        <v>128</v>
      </c>
      <c r="F77" t="s">
        <v>122</v>
      </c>
      <c r="G77" s="4" t="s">
        <v>199</v>
      </c>
      <c r="H77" t="s">
        <v>107</v>
      </c>
      <c r="I77">
        <v>4</v>
      </c>
      <c r="J77">
        <v>0</v>
      </c>
      <c r="O77">
        <f t="shared" si="37"/>
        <v>375.2</v>
      </c>
      <c r="P77">
        <f t="shared" si="38"/>
        <v>18.32</v>
      </c>
      <c r="Q77">
        <f t="shared" si="39"/>
        <v>95.04</v>
      </c>
      <c r="R77">
        <f t="shared" si="40"/>
        <v>10.61</v>
      </c>
      <c r="S77">
        <f t="shared" si="41"/>
        <v>261.83999999999997</v>
      </c>
      <c r="T77">
        <f t="shared" si="42"/>
        <v>0</v>
      </c>
      <c r="U77">
        <f t="shared" si="43"/>
        <v>27.22</v>
      </c>
      <c r="V77">
        <f t="shared" si="44"/>
        <v>1.06</v>
      </c>
      <c r="W77">
        <f t="shared" si="45"/>
        <v>0</v>
      </c>
      <c r="X77">
        <f t="shared" si="46"/>
        <v>217.96</v>
      </c>
      <c r="Y77">
        <f t="shared" si="47"/>
        <v>163.47</v>
      </c>
      <c r="AA77">
        <v>0</v>
      </c>
      <c r="AB77">
        <f t="shared" si="48"/>
        <v>93.8</v>
      </c>
      <c r="AC77">
        <f t="shared" si="49"/>
        <v>4.58</v>
      </c>
      <c r="AD77">
        <f t="shared" si="50"/>
        <v>23.76</v>
      </c>
      <c r="AE77">
        <f t="shared" si="50"/>
        <v>2.6519999999999997</v>
      </c>
      <c r="AF77">
        <f t="shared" si="50"/>
        <v>65.459999999999994</v>
      </c>
      <c r="AG77">
        <f t="shared" si="51"/>
        <v>0</v>
      </c>
      <c r="AH77">
        <f t="shared" si="52"/>
        <v>6.8039999999999994</v>
      </c>
      <c r="AI77">
        <f t="shared" si="52"/>
        <v>0.26400000000000001</v>
      </c>
      <c r="AJ77">
        <f t="shared" si="53"/>
        <v>0</v>
      </c>
      <c r="AK77">
        <v>78.930000000000007</v>
      </c>
      <c r="AL77">
        <v>4.58</v>
      </c>
      <c r="AM77">
        <v>19.8</v>
      </c>
      <c r="AN77">
        <v>2.21</v>
      </c>
      <c r="AO77">
        <v>54.55</v>
      </c>
      <c r="AP77">
        <v>0</v>
      </c>
      <c r="AQ77">
        <v>5.67</v>
      </c>
      <c r="AR77">
        <v>0.22</v>
      </c>
      <c r="AS77">
        <v>0</v>
      </c>
      <c r="AT77">
        <v>80</v>
      </c>
      <c r="AU77">
        <v>60</v>
      </c>
      <c r="AV77">
        <v>1</v>
      </c>
      <c r="AW77">
        <v>1</v>
      </c>
      <c r="AX77">
        <v>0</v>
      </c>
      <c r="AY77">
        <v>0</v>
      </c>
      <c r="AZ77">
        <v>1</v>
      </c>
      <c r="BA77">
        <v>1</v>
      </c>
      <c r="BB77">
        <v>1</v>
      </c>
      <c r="BC77">
        <v>1</v>
      </c>
      <c r="BH77">
        <v>0</v>
      </c>
      <c r="BI77" t="s">
        <v>97</v>
      </c>
      <c r="BJ77" t="s">
        <v>124</v>
      </c>
      <c r="BK77" t="s">
        <v>1</v>
      </c>
      <c r="BL77">
        <v>0</v>
      </c>
      <c r="BM77">
        <v>55</v>
      </c>
      <c r="BN77">
        <v>1</v>
      </c>
      <c r="BO77" t="s">
        <v>125</v>
      </c>
      <c r="BP77">
        <v>0</v>
      </c>
      <c r="BQ77">
        <v>0</v>
      </c>
      <c r="BR77" t="s">
        <v>1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310</v>
      </c>
      <c r="CE77">
        <v>0</v>
      </c>
      <c r="CF77">
        <v>0</v>
      </c>
      <c r="CG77">
        <v>0</v>
      </c>
      <c r="CH77" t="s">
        <v>1</v>
      </c>
      <c r="CI77">
        <v>0</v>
      </c>
      <c r="CJ77">
        <v>0</v>
      </c>
      <c r="CK77">
        <v>0</v>
      </c>
      <c r="CL77" t="s">
        <v>1</v>
      </c>
      <c r="CM77">
        <v>0</v>
      </c>
      <c r="CN77" t="s">
        <v>1</v>
      </c>
      <c r="CO77" t="s">
        <v>1</v>
      </c>
      <c r="CP77">
        <v>0</v>
      </c>
      <c r="CQ77">
        <v>0</v>
      </c>
      <c r="CR77" t="s">
        <v>95</v>
      </c>
      <c r="CS77" t="s">
        <v>95</v>
      </c>
      <c r="CT77" t="s">
        <v>1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t="s">
        <v>1</v>
      </c>
      <c r="DC77" t="s">
        <v>1</v>
      </c>
      <c r="DD77" t="s">
        <v>1</v>
      </c>
      <c r="DE77" t="s">
        <v>110</v>
      </c>
      <c r="DF77" t="s">
        <v>110</v>
      </c>
      <c r="DG77" t="s">
        <v>110</v>
      </c>
      <c r="DH77" t="s">
        <v>1</v>
      </c>
      <c r="DI77" t="s">
        <v>110</v>
      </c>
      <c r="DJ77" t="s">
        <v>110</v>
      </c>
      <c r="DK77" t="s">
        <v>1</v>
      </c>
      <c r="DO77" t="s">
        <v>102</v>
      </c>
      <c r="DQ77">
        <v>55</v>
      </c>
    </row>
    <row r="78" spans="1:121" ht="12.75" customHeight="1" x14ac:dyDescent="0.2">
      <c r="A78">
        <v>20</v>
      </c>
      <c r="B78">
        <v>0</v>
      </c>
      <c r="C78">
        <v>1</v>
      </c>
      <c r="E78" t="s">
        <v>200</v>
      </c>
      <c r="F78" t="s">
        <v>129</v>
      </c>
      <c r="G78" t="s">
        <v>130</v>
      </c>
      <c r="H78" t="s">
        <v>131</v>
      </c>
      <c r="I78">
        <v>4</v>
      </c>
      <c r="J78">
        <v>0</v>
      </c>
      <c r="O78">
        <f t="shared" si="37"/>
        <v>108.22</v>
      </c>
      <c r="P78">
        <f t="shared" si="38"/>
        <v>1.76</v>
      </c>
      <c r="Q78">
        <f t="shared" si="39"/>
        <v>0</v>
      </c>
      <c r="R78">
        <f t="shared" si="40"/>
        <v>0</v>
      </c>
      <c r="S78">
        <f t="shared" si="41"/>
        <v>106.46</v>
      </c>
      <c r="T78">
        <f t="shared" si="42"/>
        <v>0</v>
      </c>
      <c r="U78">
        <f t="shared" si="43"/>
        <v>9.6</v>
      </c>
      <c r="V78">
        <f t="shared" si="44"/>
        <v>0</v>
      </c>
      <c r="W78">
        <f t="shared" si="45"/>
        <v>0</v>
      </c>
      <c r="X78">
        <f t="shared" si="46"/>
        <v>85.17</v>
      </c>
      <c r="Y78">
        <f t="shared" si="47"/>
        <v>63.88</v>
      </c>
      <c r="AA78">
        <v>0</v>
      </c>
      <c r="AB78">
        <f t="shared" si="48"/>
        <v>27.056000000000001</v>
      </c>
      <c r="AC78">
        <f t="shared" si="49"/>
        <v>0.44</v>
      </c>
      <c r="AD78">
        <f t="shared" si="50"/>
        <v>0</v>
      </c>
      <c r="AE78">
        <f t="shared" si="50"/>
        <v>0</v>
      </c>
      <c r="AF78">
        <f t="shared" si="50"/>
        <v>26.616</v>
      </c>
      <c r="AG78">
        <f t="shared" si="51"/>
        <v>0</v>
      </c>
      <c r="AH78">
        <f t="shared" si="52"/>
        <v>2.4</v>
      </c>
      <c r="AI78">
        <f t="shared" si="52"/>
        <v>0</v>
      </c>
      <c r="AJ78">
        <f t="shared" si="53"/>
        <v>0</v>
      </c>
      <c r="AK78">
        <v>22.62</v>
      </c>
      <c r="AL78">
        <v>0.44</v>
      </c>
      <c r="AM78">
        <v>0</v>
      </c>
      <c r="AN78">
        <v>0</v>
      </c>
      <c r="AO78">
        <v>22.18</v>
      </c>
      <c r="AP78">
        <v>0</v>
      </c>
      <c r="AQ78">
        <v>2</v>
      </c>
      <c r="AR78">
        <v>0</v>
      </c>
      <c r="AS78">
        <v>0</v>
      </c>
      <c r="AT78">
        <v>80</v>
      </c>
      <c r="AU78">
        <v>60</v>
      </c>
      <c r="AV78">
        <v>1</v>
      </c>
      <c r="AW78">
        <v>1</v>
      </c>
      <c r="AX78">
        <v>0</v>
      </c>
      <c r="AY78">
        <v>0</v>
      </c>
      <c r="AZ78">
        <v>1</v>
      </c>
      <c r="BA78">
        <v>1</v>
      </c>
      <c r="BB78">
        <v>1</v>
      </c>
      <c r="BC78">
        <v>1</v>
      </c>
      <c r="BH78">
        <v>0</v>
      </c>
      <c r="BI78" t="s">
        <v>97</v>
      </c>
      <c r="BJ78" t="s">
        <v>132</v>
      </c>
      <c r="BK78" t="s">
        <v>1</v>
      </c>
      <c r="BL78">
        <v>0</v>
      </c>
      <c r="BM78">
        <v>55</v>
      </c>
      <c r="BN78">
        <v>1</v>
      </c>
      <c r="BO78" t="s">
        <v>133</v>
      </c>
      <c r="BP78">
        <v>0</v>
      </c>
      <c r="BQ78">
        <v>0</v>
      </c>
      <c r="BR78" t="s">
        <v>1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310</v>
      </c>
      <c r="CE78">
        <v>0</v>
      </c>
      <c r="CF78">
        <v>0</v>
      </c>
      <c r="CG78">
        <v>0</v>
      </c>
      <c r="CH78" t="s">
        <v>1</v>
      </c>
      <c r="CI78">
        <v>0</v>
      </c>
      <c r="CJ78">
        <v>0</v>
      </c>
      <c r="CK78">
        <v>0</v>
      </c>
      <c r="CL78" t="s">
        <v>1</v>
      </c>
      <c r="CM78">
        <v>0</v>
      </c>
      <c r="CN78" t="s">
        <v>1</v>
      </c>
      <c r="CO78" t="s">
        <v>1</v>
      </c>
      <c r="CP78">
        <v>0</v>
      </c>
      <c r="CQ78">
        <v>0</v>
      </c>
      <c r="CR78" t="s">
        <v>95</v>
      </c>
      <c r="CS78" t="s">
        <v>95</v>
      </c>
      <c r="CT78" t="s">
        <v>1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t="s">
        <v>1</v>
      </c>
      <c r="DC78" t="s">
        <v>1</v>
      </c>
      <c r="DD78" t="s">
        <v>1</v>
      </c>
      <c r="DE78" t="s">
        <v>110</v>
      </c>
      <c r="DF78" t="s">
        <v>110</v>
      </c>
      <c r="DG78" t="s">
        <v>110</v>
      </c>
      <c r="DH78" t="s">
        <v>1</v>
      </c>
      <c r="DI78" t="s">
        <v>110</v>
      </c>
      <c r="DJ78" t="s">
        <v>110</v>
      </c>
      <c r="DK78" t="s">
        <v>1</v>
      </c>
      <c r="DO78" t="s">
        <v>102</v>
      </c>
      <c r="DQ78">
        <v>55</v>
      </c>
    </row>
    <row r="79" spans="1:121" ht="12.75" customHeight="1" x14ac:dyDescent="0.2">
      <c r="A79">
        <v>20</v>
      </c>
      <c r="B79">
        <v>0</v>
      </c>
      <c r="C79">
        <v>1</v>
      </c>
      <c r="E79" t="s">
        <v>201</v>
      </c>
      <c r="F79" t="s">
        <v>202</v>
      </c>
      <c r="G79" s="4" t="s">
        <v>203</v>
      </c>
      <c r="H79" t="s">
        <v>107</v>
      </c>
      <c r="I79">
        <v>37</v>
      </c>
      <c r="J79">
        <v>0</v>
      </c>
      <c r="O79">
        <f t="shared" si="37"/>
        <v>508.08</v>
      </c>
      <c r="P79">
        <f t="shared" si="38"/>
        <v>14.8</v>
      </c>
      <c r="Q79">
        <f t="shared" si="39"/>
        <v>0</v>
      </c>
      <c r="R79">
        <f t="shared" si="40"/>
        <v>0</v>
      </c>
      <c r="S79">
        <f t="shared" si="41"/>
        <v>493.28</v>
      </c>
      <c r="T79">
        <f t="shared" si="42"/>
        <v>0</v>
      </c>
      <c r="U79">
        <f t="shared" si="43"/>
        <v>49.73</v>
      </c>
      <c r="V79">
        <f t="shared" si="44"/>
        <v>0</v>
      </c>
      <c r="W79">
        <f t="shared" si="45"/>
        <v>0</v>
      </c>
      <c r="X79">
        <f t="shared" si="46"/>
        <v>468.62</v>
      </c>
      <c r="Y79">
        <f t="shared" si="47"/>
        <v>320.63</v>
      </c>
      <c r="AA79">
        <v>0</v>
      </c>
      <c r="AB79">
        <f t="shared" si="48"/>
        <v>13.731999999999999</v>
      </c>
      <c r="AC79">
        <f t="shared" si="49"/>
        <v>0.4</v>
      </c>
      <c r="AD79">
        <f t="shared" si="50"/>
        <v>0</v>
      </c>
      <c r="AE79">
        <f t="shared" si="50"/>
        <v>0</v>
      </c>
      <c r="AF79">
        <f t="shared" si="50"/>
        <v>13.331999999999999</v>
      </c>
      <c r="AG79">
        <f t="shared" si="51"/>
        <v>0</v>
      </c>
      <c r="AH79">
        <f t="shared" si="52"/>
        <v>1.3440000000000001</v>
      </c>
      <c r="AI79">
        <f t="shared" si="52"/>
        <v>0</v>
      </c>
      <c r="AJ79">
        <f t="shared" si="53"/>
        <v>0</v>
      </c>
      <c r="AK79">
        <v>11.51</v>
      </c>
      <c r="AL79">
        <v>0.4</v>
      </c>
      <c r="AM79">
        <v>0</v>
      </c>
      <c r="AN79">
        <v>0</v>
      </c>
      <c r="AO79">
        <v>11.11</v>
      </c>
      <c r="AP79">
        <v>0</v>
      </c>
      <c r="AQ79">
        <v>1.1200000000000001</v>
      </c>
      <c r="AR79">
        <v>0</v>
      </c>
      <c r="AS79">
        <v>0</v>
      </c>
      <c r="AT79">
        <v>95</v>
      </c>
      <c r="AU79">
        <v>65</v>
      </c>
      <c r="AV79">
        <v>1</v>
      </c>
      <c r="AW79">
        <v>1</v>
      </c>
      <c r="AX79">
        <v>0</v>
      </c>
      <c r="AY79">
        <v>0</v>
      </c>
      <c r="AZ79">
        <v>1</v>
      </c>
      <c r="BA79">
        <v>1</v>
      </c>
      <c r="BB79">
        <v>1</v>
      </c>
      <c r="BC79">
        <v>1</v>
      </c>
      <c r="BH79">
        <v>0</v>
      </c>
      <c r="BI79" t="s">
        <v>97</v>
      </c>
      <c r="BJ79" t="s">
        <v>204</v>
      </c>
      <c r="BK79" t="s">
        <v>1</v>
      </c>
      <c r="BL79">
        <v>0</v>
      </c>
      <c r="BM79">
        <v>57</v>
      </c>
      <c r="BN79">
        <v>1</v>
      </c>
      <c r="BO79" t="s">
        <v>205</v>
      </c>
      <c r="BP79">
        <v>0</v>
      </c>
      <c r="BQ79">
        <v>0</v>
      </c>
      <c r="BR79" t="s">
        <v>1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 t="s">
        <v>1</v>
      </c>
      <c r="CI79">
        <v>0</v>
      </c>
      <c r="CJ79">
        <v>0</v>
      </c>
      <c r="CK79">
        <v>0</v>
      </c>
      <c r="CL79" t="s">
        <v>1</v>
      </c>
      <c r="CM79">
        <v>0</v>
      </c>
      <c r="CN79" t="s">
        <v>1</v>
      </c>
      <c r="CO79" t="s">
        <v>1</v>
      </c>
      <c r="CP79">
        <v>0</v>
      </c>
      <c r="CQ79">
        <v>0</v>
      </c>
      <c r="CR79" t="s">
        <v>95</v>
      </c>
      <c r="CS79" t="s">
        <v>95</v>
      </c>
      <c r="CT79" t="s">
        <v>1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t="s">
        <v>1</v>
      </c>
      <c r="DC79" t="s">
        <v>1</v>
      </c>
      <c r="DD79" t="s">
        <v>1</v>
      </c>
      <c r="DE79" t="s">
        <v>110</v>
      </c>
      <c r="DF79" t="s">
        <v>110</v>
      </c>
      <c r="DG79" t="s">
        <v>110</v>
      </c>
      <c r="DH79" t="s">
        <v>1</v>
      </c>
      <c r="DI79" t="s">
        <v>110</v>
      </c>
      <c r="DJ79" t="s">
        <v>110</v>
      </c>
      <c r="DK79" t="s">
        <v>1</v>
      </c>
      <c r="DO79" t="s">
        <v>102</v>
      </c>
      <c r="DQ79">
        <v>57</v>
      </c>
    </row>
    <row r="80" spans="1:121" ht="12.75" customHeight="1" x14ac:dyDescent="0.2">
      <c r="A80" s="2">
        <v>51</v>
      </c>
      <c r="B80" s="2">
        <v>2</v>
      </c>
      <c r="C80" s="2">
        <f>C71</f>
        <v>1</v>
      </c>
      <c r="D80" s="2">
        <f>ROW(A71)</f>
        <v>71</v>
      </c>
      <c r="E80" s="2" t="str">
        <f>E71</f>
        <v>4. Подсистема аудио конференции</v>
      </c>
      <c r="F80" s="2"/>
      <c r="G80" s="2"/>
      <c r="H80" s="2"/>
      <c r="I80" s="2"/>
      <c r="J80" s="2"/>
      <c r="K80" s="2"/>
      <c r="L80" s="2"/>
      <c r="M80" s="2"/>
      <c r="N80" s="2"/>
      <c r="O80" s="2">
        <f t="shared" ref="O80:Y80" si="54">AB80</f>
        <v>11365.38</v>
      </c>
      <c r="P80" s="2">
        <f t="shared" si="54"/>
        <v>2034.78</v>
      </c>
      <c r="Q80" s="2">
        <f t="shared" si="54"/>
        <v>471.92</v>
      </c>
      <c r="R80" s="2">
        <f t="shared" si="54"/>
        <v>52.74</v>
      </c>
      <c r="S80" s="2">
        <f t="shared" si="54"/>
        <v>8858.68</v>
      </c>
      <c r="T80" s="2">
        <f t="shared" si="54"/>
        <v>0</v>
      </c>
      <c r="U80" s="2">
        <f t="shared" si="54"/>
        <v>930.84</v>
      </c>
      <c r="V80" s="2">
        <f t="shared" si="54"/>
        <v>5.25</v>
      </c>
      <c r="W80" s="2">
        <f t="shared" si="54"/>
        <v>0</v>
      </c>
      <c r="X80" s="2">
        <f t="shared" si="54"/>
        <v>7313</v>
      </c>
      <c r="Y80" s="2">
        <f t="shared" si="54"/>
        <v>5416.4</v>
      </c>
      <c r="Z80" s="2"/>
      <c r="AA80" s="2"/>
      <c r="AB80" s="2">
        <f>ROUND(SUMIF(AA73:AA79,"=0",O73:O79),2)</f>
        <v>11365.38</v>
      </c>
      <c r="AC80" s="2">
        <f>ROUND(SUMIF(AA73:AA79,"=0",P73:P79),2)</f>
        <v>2034.78</v>
      </c>
      <c r="AD80" s="2">
        <f>ROUND(SUMIF(AA73:AA79,"=0",Q73:Q79),2)</f>
        <v>471.92</v>
      </c>
      <c r="AE80" s="2">
        <f>ROUND(SUMIF(AA73:AA79,"=0",R73:R79),2)</f>
        <v>52.74</v>
      </c>
      <c r="AF80" s="2">
        <f>ROUND(SUMIF(AA73:AA79,"=0",S73:S79),2)</f>
        <v>8858.68</v>
      </c>
      <c r="AG80" s="2">
        <f>ROUND(SUMIF(AA73:AA79,"=0",T73:T79),2)</f>
        <v>0</v>
      </c>
      <c r="AH80" s="2">
        <f>ROUND(SUMIF(AA73:AA79,"=0",U73:U79),2)</f>
        <v>930.84</v>
      </c>
      <c r="AI80" s="2">
        <f>ROUND(SUMIF(AA73:AA79,"=0",V73:V79),2)</f>
        <v>5.25</v>
      </c>
      <c r="AJ80" s="2">
        <f>ROUND(SUMIF(AA73:AA79,"=0",W73:W79),2)</f>
        <v>0</v>
      </c>
      <c r="AK80" s="2">
        <f>ROUND(SUMIF(AA73:AA79,"=0",X73:X79),2)</f>
        <v>7313</v>
      </c>
      <c r="AL80" s="2">
        <f>ROUND(SUMIF(AA73:AA79,"=0",Y73:Y79),2)</f>
        <v>5416.4</v>
      </c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</row>
    <row r="81" spans="1:121" ht="12.75" customHeight="1" x14ac:dyDescent="0.2">
      <c r="A81" s="3">
        <v>50</v>
      </c>
      <c r="B81" s="3">
        <v>0</v>
      </c>
      <c r="C81" s="3">
        <f>C71</f>
        <v>1</v>
      </c>
      <c r="D81" s="3"/>
      <c r="E81" s="3" t="s">
        <v>134</v>
      </c>
      <c r="F81" s="3" t="s">
        <v>135</v>
      </c>
      <c r="G81" s="3">
        <f>AB80</f>
        <v>11365.38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</row>
    <row r="82" spans="1:121" ht="12.75" customHeight="1" x14ac:dyDescent="0.2">
      <c r="A82" s="3">
        <v>50</v>
      </c>
      <c r="B82" s="3">
        <v>0</v>
      </c>
      <c r="C82" s="3">
        <f>C71</f>
        <v>1</v>
      </c>
      <c r="D82" s="3"/>
      <c r="E82" s="3" t="s">
        <v>136</v>
      </c>
      <c r="F82" s="3" t="s">
        <v>137</v>
      </c>
      <c r="G82" s="3">
        <f>AC80</f>
        <v>2034.78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</row>
    <row r="83" spans="1:121" ht="12.75" customHeight="1" x14ac:dyDescent="0.2">
      <c r="A83" s="3">
        <v>50</v>
      </c>
      <c r="B83" s="3">
        <v>0</v>
      </c>
      <c r="C83" s="3">
        <f>C71</f>
        <v>1</v>
      </c>
      <c r="D83" s="3"/>
      <c r="E83" s="3" t="s">
        <v>138</v>
      </c>
      <c r="F83" s="3" t="s">
        <v>139</v>
      </c>
      <c r="G83" s="3">
        <f>AD80</f>
        <v>471.92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</row>
    <row r="84" spans="1:121" ht="12.75" customHeight="1" x14ac:dyDescent="0.2">
      <c r="A84" s="3">
        <v>50</v>
      </c>
      <c r="B84" s="3">
        <v>0</v>
      </c>
      <c r="C84" s="3">
        <f>C71</f>
        <v>1</v>
      </c>
      <c r="D84" s="3"/>
      <c r="E84" s="3" t="s">
        <v>140</v>
      </c>
      <c r="F84" s="3" t="s">
        <v>141</v>
      </c>
      <c r="G84" s="3">
        <f>AE80</f>
        <v>52.74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</row>
    <row r="85" spans="1:121" ht="12.75" customHeight="1" x14ac:dyDescent="0.2">
      <c r="A85" s="3">
        <v>50</v>
      </c>
      <c r="B85" s="3">
        <v>0</v>
      </c>
      <c r="C85" s="3">
        <f>C71</f>
        <v>1</v>
      </c>
      <c r="D85" s="3"/>
      <c r="E85" s="3" t="s">
        <v>142</v>
      </c>
      <c r="F85" s="3" t="s">
        <v>143</v>
      </c>
      <c r="G85" s="3">
        <f>AF80</f>
        <v>8858.68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</row>
    <row r="86" spans="1:121" ht="12.75" customHeight="1" x14ac:dyDescent="0.2">
      <c r="A86" s="3">
        <v>50</v>
      </c>
      <c r="B86" s="3">
        <v>0</v>
      </c>
      <c r="C86" s="3">
        <f>C71</f>
        <v>1</v>
      </c>
      <c r="D86" s="3"/>
      <c r="E86" s="3" t="s">
        <v>144</v>
      </c>
      <c r="F86" s="3" t="s">
        <v>145</v>
      </c>
      <c r="G86" s="3">
        <f>AH80</f>
        <v>930.84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</row>
    <row r="87" spans="1:121" ht="12.75" customHeight="1" x14ac:dyDescent="0.2">
      <c r="A87" s="3">
        <v>50</v>
      </c>
      <c r="B87" s="3">
        <v>0</v>
      </c>
      <c r="C87" s="3">
        <f>C71</f>
        <v>1</v>
      </c>
      <c r="D87" s="3"/>
      <c r="E87" s="3" t="s">
        <v>146</v>
      </c>
      <c r="F87" s="3" t="s">
        <v>147</v>
      </c>
      <c r="G87" s="3">
        <f>AI80</f>
        <v>5.25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</row>
    <row r="88" spans="1:121" ht="12.75" customHeight="1" x14ac:dyDescent="0.2">
      <c r="A88" s="3">
        <v>50</v>
      </c>
      <c r="B88" s="3">
        <v>0</v>
      </c>
      <c r="C88" s="3">
        <f>C71</f>
        <v>1</v>
      </c>
      <c r="D88" s="3"/>
      <c r="E88" s="3" t="s">
        <v>148</v>
      </c>
      <c r="F88" s="3" t="s">
        <v>149</v>
      </c>
      <c r="G88" s="3">
        <f>AK80</f>
        <v>7313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</row>
    <row r="89" spans="1:121" ht="12.75" customHeight="1" x14ac:dyDescent="0.2">
      <c r="A89" s="3">
        <v>50</v>
      </c>
      <c r="B89" s="3">
        <v>0</v>
      </c>
      <c r="C89" s="3">
        <f>C71</f>
        <v>1</v>
      </c>
      <c r="D89" s="3"/>
      <c r="E89" s="3" t="s">
        <v>150</v>
      </c>
      <c r="F89" s="3" t="s">
        <v>151</v>
      </c>
      <c r="G89" s="3">
        <f>AL80</f>
        <v>5416.4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</row>
    <row r="90" spans="1:121" ht="12.75" customHeight="1" x14ac:dyDescent="0.2">
      <c r="A90" s="3">
        <v>50</v>
      </c>
      <c r="B90" s="3">
        <v>1</v>
      </c>
      <c r="C90" s="3">
        <v>0</v>
      </c>
      <c r="D90" s="3"/>
      <c r="E90" s="3" t="s">
        <v>152</v>
      </c>
      <c r="F90" s="3" t="s">
        <v>153</v>
      </c>
      <c r="G90" s="3">
        <f>O80</f>
        <v>11365.38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</row>
    <row r="91" spans="1:121" ht="12.75" customHeight="1" x14ac:dyDescent="0.2">
      <c r="A91" s="3">
        <v>50</v>
      </c>
      <c r="B91" s="3">
        <v>1</v>
      </c>
      <c r="C91" s="3">
        <v>0</v>
      </c>
      <c r="D91" s="3"/>
      <c r="E91" s="3" t="s">
        <v>154</v>
      </c>
      <c r="F91" s="3" t="s">
        <v>155</v>
      </c>
      <c r="G91" s="3">
        <f>X80</f>
        <v>7313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</row>
    <row r="92" spans="1:121" ht="12.75" customHeight="1" x14ac:dyDescent="0.2">
      <c r="A92" s="3">
        <v>50</v>
      </c>
      <c r="B92" s="3">
        <v>1</v>
      </c>
      <c r="C92" s="3">
        <v>0</v>
      </c>
      <c r="D92" s="3"/>
      <c r="E92" s="3" t="s">
        <v>156</v>
      </c>
      <c r="F92" s="3" t="s">
        <v>157</v>
      </c>
      <c r="G92" s="3">
        <f>Y80</f>
        <v>5416.4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</row>
    <row r="93" spans="1:121" ht="12.75" customHeight="1" x14ac:dyDescent="0.2">
      <c r="A93" s="3">
        <v>50</v>
      </c>
      <c r="B93" s="3">
        <v>2</v>
      </c>
      <c r="C93" s="3">
        <f>C71</f>
        <v>1</v>
      </c>
      <c r="D93" s="3"/>
      <c r="E93" s="3" t="s">
        <v>158</v>
      </c>
      <c r="F93" s="3" t="s">
        <v>159</v>
      </c>
      <c r="G93" s="3">
        <f>O80+X80+Y80</f>
        <v>24094.78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</row>
    <row r="94" spans="1:121" ht="12.75" customHeight="1" x14ac:dyDescent="0.2">
      <c r="A94" s="1">
        <v>10</v>
      </c>
      <c r="B94" s="1">
        <v>2</v>
      </c>
      <c r="C94" s="1">
        <v>1</v>
      </c>
      <c r="D94" s="1">
        <f>ROW(A101)</f>
        <v>101</v>
      </c>
      <c r="E94" s="1" t="s">
        <v>206</v>
      </c>
      <c r="F94" s="1" t="s">
        <v>1</v>
      </c>
      <c r="G94" s="1" t="s">
        <v>1</v>
      </c>
      <c r="H94" s="1" t="s">
        <v>1</v>
      </c>
      <c r="I94" s="1" t="s">
        <v>1</v>
      </c>
      <c r="J94" s="1" t="s">
        <v>1</v>
      </c>
      <c r="K94" s="1" t="s">
        <v>1</v>
      </c>
      <c r="L94" s="1" t="s">
        <v>1</v>
      </c>
      <c r="M94" s="1" t="s">
        <v>1</v>
      </c>
      <c r="N94" s="1">
        <v>0</v>
      </c>
      <c r="O94" s="1" t="s">
        <v>1</v>
      </c>
      <c r="P94" s="1" t="s">
        <v>1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5074</v>
      </c>
      <c r="AT94" s="1"/>
      <c r="AU94" s="1"/>
      <c r="AV94" s="1" t="s">
        <v>102</v>
      </c>
    </row>
    <row r="95" spans="1:121" ht="12.75" customHeight="1" x14ac:dyDescent="0.2">
      <c r="A95" s="2">
        <v>52</v>
      </c>
      <c r="B95" s="2">
        <v>2</v>
      </c>
      <c r="C95" s="2">
        <f>C94</f>
        <v>1</v>
      </c>
      <c r="D95" s="2">
        <f>ROW(A94)</f>
        <v>94</v>
      </c>
      <c r="E95" s="2" t="str">
        <f>E94</f>
        <v>5. Подсистема озвучивания</v>
      </c>
      <c r="F95" s="2"/>
      <c r="G95" s="2"/>
      <c r="H95" s="2"/>
      <c r="I95" s="2"/>
      <c r="J95" s="2"/>
      <c r="K95" s="2"/>
      <c r="L95" s="2"/>
      <c r="M95" s="2"/>
      <c r="N95" s="2"/>
      <c r="O95" s="2">
        <f t="shared" ref="O95:Y95" si="55">O101</f>
        <v>3348.7</v>
      </c>
      <c r="P95" s="2">
        <f t="shared" si="55"/>
        <v>719.38</v>
      </c>
      <c r="Q95" s="2">
        <f t="shared" si="55"/>
        <v>51.91</v>
      </c>
      <c r="R95" s="2">
        <f t="shared" si="55"/>
        <v>4.4400000000000004</v>
      </c>
      <c r="S95" s="2">
        <f t="shared" si="55"/>
        <v>2577.41</v>
      </c>
      <c r="T95" s="2">
        <f t="shared" si="55"/>
        <v>0</v>
      </c>
      <c r="U95" s="2">
        <f t="shared" si="55"/>
        <v>272.32</v>
      </c>
      <c r="V95" s="2">
        <f t="shared" si="55"/>
        <v>0.44</v>
      </c>
      <c r="W95" s="2">
        <f t="shared" si="55"/>
        <v>0</v>
      </c>
      <c r="X95" s="2">
        <f t="shared" si="55"/>
        <v>2181.81</v>
      </c>
      <c r="Y95" s="2">
        <f t="shared" si="55"/>
        <v>1597.59</v>
      </c>
      <c r="Z95" s="2"/>
      <c r="AA95" s="2"/>
      <c r="AB95" s="2">
        <f t="shared" ref="AB95:AL95" si="56">AB101</f>
        <v>3348.7</v>
      </c>
      <c r="AC95" s="2">
        <f t="shared" si="56"/>
        <v>719.38</v>
      </c>
      <c r="AD95" s="2">
        <f t="shared" si="56"/>
        <v>51.91</v>
      </c>
      <c r="AE95" s="2">
        <f t="shared" si="56"/>
        <v>4.4400000000000004</v>
      </c>
      <c r="AF95" s="2">
        <f t="shared" si="56"/>
        <v>2577.41</v>
      </c>
      <c r="AG95" s="2">
        <f t="shared" si="56"/>
        <v>0</v>
      </c>
      <c r="AH95" s="2">
        <f t="shared" si="56"/>
        <v>272.32</v>
      </c>
      <c r="AI95" s="2">
        <f t="shared" si="56"/>
        <v>0.44</v>
      </c>
      <c r="AJ95" s="2">
        <f t="shared" si="56"/>
        <v>0</v>
      </c>
      <c r="AK95" s="2">
        <f t="shared" si="56"/>
        <v>2181.81</v>
      </c>
      <c r="AL95" s="2">
        <f t="shared" si="56"/>
        <v>1597.59</v>
      </c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</row>
    <row r="96" spans="1:121" ht="12.75" customHeight="1" x14ac:dyDescent="0.2">
      <c r="A96">
        <v>20</v>
      </c>
      <c r="B96">
        <v>0</v>
      </c>
      <c r="C96">
        <v>1</v>
      </c>
      <c r="E96" t="s">
        <v>104</v>
      </c>
      <c r="F96" t="s">
        <v>207</v>
      </c>
      <c r="G96" s="4" t="s">
        <v>208</v>
      </c>
      <c r="H96" t="s">
        <v>107</v>
      </c>
      <c r="I96">
        <v>1</v>
      </c>
      <c r="J96">
        <v>0</v>
      </c>
      <c r="O96">
        <f>ROUND(P96+Q96+S96,2)</f>
        <v>1133.4000000000001</v>
      </c>
      <c r="P96">
        <f>ROUND((AC96)*I96*BC96,2)</f>
        <v>157.30000000000001</v>
      </c>
      <c r="Q96">
        <f>ROUND((AD96)*I96*BB96,2)</f>
        <v>7.56</v>
      </c>
      <c r="R96">
        <f>ROUND((AE96)*I96*BB96,2)</f>
        <v>0.84</v>
      </c>
      <c r="S96">
        <f>ROUND((AF96)*I96*BA96,2)</f>
        <v>968.54</v>
      </c>
      <c r="T96">
        <f>ROUND((AG96)*I96,2)</f>
        <v>0</v>
      </c>
      <c r="U96">
        <f>ROUND((AH96)*I96,2)</f>
        <v>100.68</v>
      </c>
      <c r="V96">
        <f>ROUND((AI96)*I96,2)</f>
        <v>0.08</v>
      </c>
      <c r="W96">
        <f>ROUND((AJ96)*I96,2)</f>
        <v>0</v>
      </c>
      <c r="X96">
        <f>ROUND((S96+R96)*AT96/100,2)</f>
        <v>891.83</v>
      </c>
      <c r="Y96">
        <f>ROUND((S96+R96)*AU96/100,2)</f>
        <v>630.1</v>
      </c>
      <c r="AA96">
        <v>0</v>
      </c>
      <c r="AB96">
        <f>AC96+AD96+AF96</f>
        <v>1133.404</v>
      </c>
      <c r="AC96">
        <f>AL96</f>
        <v>157.30000000000001</v>
      </c>
      <c r="AD96">
        <f t="shared" ref="AD96:AF100" si="57">(AM96)*1.2</f>
        <v>7.56</v>
      </c>
      <c r="AE96">
        <f t="shared" si="57"/>
        <v>0.84</v>
      </c>
      <c r="AF96">
        <f t="shared" si="57"/>
        <v>968.54399999999998</v>
      </c>
      <c r="AG96">
        <f>AP96</f>
        <v>0</v>
      </c>
      <c r="AH96">
        <f t="shared" ref="AH96:AI100" si="58">(AQ96)*1.2</f>
        <v>100.68</v>
      </c>
      <c r="AI96">
        <f t="shared" si="58"/>
        <v>8.4000000000000005E-2</v>
      </c>
      <c r="AJ96">
        <f>AS96</f>
        <v>0</v>
      </c>
      <c r="AK96">
        <v>970.72</v>
      </c>
      <c r="AL96">
        <v>157.30000000000001</v>
      </c>
      <c r="AM96">
        <v>6.3</v>
      </c>
      <c r="AN96">
        <v>0.7</v>
      </c>
      <c r="AO96">
        <v>807.12</v>
      </c>
      <c r="AP96">
        <v>0</v>
      </c>
      <c r="AQ96">
        <v>83.9</v>
      </c>
      <c r="AR96">
        <v>7.0000000000000007E-2</v>
      </c>
      <c r="AS96">
        <v>0</v>
      </c>
      <c r="AT96">
        <v>92</v>
      </c>
      <c r="AU96">
        <v>65</v>
      </c>
      <c r="AV96">
        <v>1</v>
      </c>
      <c r="AW96">
        <v>1</v>
      </c>
      <c r="AX96">
        <v>0</v>
      </c>
      <c r="AY96">
        <v>0</v>
      </c>
      <c r="AZ96">
        <v>1</v>
      </c>
      <c r="BA96">
        <v>1</v>
      </c>
      <c r="BB96">
        <v>1</v>
      </c>
      <c r="BC96">
        <v>1</v>
      </c>
      <c r="BH96">
        <v>0</v>
      </c>
      <c r="BI96" t="s">
        <v>97</v>
      </c>
      <c r="BJ96" t="s">
        <v>209</v>
      </c>
      <c r="BK96" t="s">
        <v>1</v>
      </c>
      <c r="BL96">
        <v>0</v>
      </c>
      <c r="BM96">
        <v>38</v>
      </c>
      <c r="BN96">
        <v>1</v>
      </c>
      <c r="BO96" t="s">
        <v>210</v>
      </c>
      <c r="BP96">
        <v>0</v>
      </c>
      <c r="BQ96">
        <v>0</v>
      </c>
      <c r="BR96" t="s">
        <v>1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310</v>
      </c>
      <c r="CE96">
        <v>0</v>
      </c>
      <c r="CF96">
        <v>0</v>
      </c>
      <c r="CG96">
        <v>0</v>
      </c>
      <c r="CH96" t="s">
        <v>1</v>
      </c>
      <c r="CI96">
        <v>0</v>
      </c>
      <c r="CJ96">
        <v>0</v>
      </c>
      <c r="CK96">
        <v>0</v>
      </c>
      <c r="CL96" t="s">
        <v>1</v>
      </c>
      <c r="CM96">
        <v>0</v>
      </c>
      <c r="CN96" t="s">
        <v>1</v>
      </c>
      <c r="CO96" t="s">
        <v>1</v>
      </c>
      <c r="CP96">
        <v>0</v>
      </c>
      <c r="CQ96">
        <v>0</v>
      </c>
      <c r="CR96" t="s">
        <v>95</v>
      </c>
      <c r="CS96" t="s">
        <v>95</v>
      </c>
      <c r="CT96" t="s">
        <v>1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t="s">
        <v>1</v>
      </c>
      <c r="DC96" t="s">
        <v>1</v>
      </c>
      <c r="DD96" t="s">
        <v>1</v>
      </c>
      <c r="DE96" t="s">
        <v>110</v>
      </c>
      <c r="DF96" t="s">
        <v>110</v>
      </c>
      <c r="DG96" t="s">
        <v>110</v>
      </c>
      <c r="DH96" t="s">
        <v>1</v>
      </c>
      <c r="DI96" t="s">
        <v>110</v>
      </c>
      <c r="DJ96" t="s">
        <v>110</v>
      </c>
      <c r="DK96" t="s">
        <v>1</v>
      </c>
      <c r="DO96" t="s">
        <v>102</v>
      </c>
      <c r="DQ96">
        <v>38</v>
      </c>
    </row>
    <row r="97" spans="1:121" ht="12.75" customHeight="1" x14ac:dyDescent="0.2">
      <c r="A97">
        <v>20</v>
      </c>
      <c r="B97">
        <v>0</v>
      </c>
      <c r="C97">
        <v>1</v>
      </c>
      <c r="E97" t="s">
        <v>99</v>
      </c>
      <c r="F97" t="s">
        <v>211</v>
      </c>
      <c r="G97" s="4" t="s">
        <v>212</v>
      </c>
      <c r="H97" t="s">
        <v>107</v>
      </c>
      <c r="I97">
        <v>3</v>
      </c>
      <c r="J97">
        <v>0</v>
      </c>
      <c r="O97">
        <f>ROUND(P97+Q97+S97,2)</f>
        <v>922.61</v>
      </c>
      <c r="P97">
        <f>ROUND((AC97)*I97*BC97,2)</f>
        <v>182.16</v>
      </c>
      <c r="Q97">
        <f>ROUND((AD97)*I97*BB97,2)</f>
        <v>0.94</v>
      </c>
      <c r="R97">
        <f>ROUND((AE97)*I97*BB97,2)</f>
        <v>0</v>
      </c>
      <c r="S97">
        <f>ROUND((AF97)*I97*BA97,2)</f>
        <v>739.51</v>
      </c>
      <c r="T97">
        <f>ROUND((AG97)*I97,2)</f>
        <v>0</v>
      </c>
      <c r="U97">
        <f>ROUND((AH97)*I97,2)</f>
        <v>77.760000000000005</v>
      </c>
      <c r="V97">
        <f>ROUND((AI97)*I97,2)</f>
        <v>0</v>
      </c>
      <c r="W97">
        <f>ROUND((AJ97)*I97,2)</f>
        <v>0</v>
      </c>
      <c r="X97">
        <f>ROUND((S97+R97)*AT97/100,2)</f>
        <v>591.61</v>
      </c>
      <c r="Y97">
        <f>ROUND((S97+R97)*AU97/100,2)</f>
        <v>443.71</v>
      </c>
      <c r="AA97">
        <v>0</v>
      </c>
      <c r="AB97">
        <f>AC97+AD97+AF97</f>
        <v>307.53599999999994</v>
      </c>
      <c r="AC97">
        <f>AL97</f>
        <v>60.72</v>
      </c>
      <c r="AD97">
        <f t="shared" si="57"/>
        <v>0.312</v>
      </c>
      <c r="AE97">
        <f t="shared" si="57"/>
        <v>0</v>
      </c>
      <c r="AF97">
        <f t="shared" si="57"/>
        <v>246.50399999999996</v>
      </c>
      <c r="AG97">
        <f>AP97</f>
        <v>0</v>
      </c>
      <c r="AH97">
        <f t="shared" si="58"/>
        <v>25.92</v>
      </c>
      <c r="AI97">
        <f t="shared" si="58"/>
        <v>0</v>
      </c>
      <c r="AJ97">
        <f>AS97</f>
        <v>0</v>
      </c>
      <c r="AK97">
        <v>266.39999999999998</v>
      </c>
      <c r="AL97">
        <v>60.72</v>
      </c>
      <c r="AM97">
        <v>0.26</v>
      </c>
      <c r="AN97">
        <v>0</v>
      </c>
      <c r="AO97">
        <v>205.42</v>
      </c>
      <c r="AP97">
        <v>0</v>
      </c>
      <c r="AQ97">
        <v>21.6</v>
      </c>
      <c r="AR97">
        <v>0</v>
      </c>
      <c r="AS97">
        <v>0</v>
      </c>
      <c r="AT97">
        <v>80</v>
      </c>
      <c r="AU97">
        <v>60</v>
      </c>
      <c r="AV97">
        <v>1</v>
      </c>
      <c r="AW97">
        <v>1</v>
      </c>
      <c r="AX97">
        <v>0</v>
      </c>
      <c r="AY97">
        <v>0</v>
      </c>
      <c r="AZ97">
        <v>1</v>
      </c>
      <c r="BA97">
        <v>1</v>
      </c>
      <c r="BB97">
        <v>1</v>
      </c>
      <c r="BC97">
        <v>1</v>
      </c>
      <c r="BH97">
        <v>0</v>
      </c>
      <c r="BI97" t="s">
        <v>97</v>
      </c>
      <c r="BJ97" t="s">
        <v>213</v>
      </c>
      <c r="BK97" t="s">
        <v>1</v>
      </c>
      <c r="BL97">
        <v>0</v>
      </c>
      <c r="BM97">
        <v>55</v>
      </c>
      <c r="BN97">
        <v>1</v>
      </c>
      <c r="BO97" t="s">
        <v>214</v>
      </c>
      <c r="BP97">
        <v>0</v>
      </c>
      <c r="BQ97">
        <v>0</v>
      </c>
      <c r="BR97" t="s">
        <v>1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331</v>
      </c>
      <c r="CE97">
        <v>0</v>
      </c>
      <c r="CF97">
        <v>0</v>
      </c>
      <c r="CG97">
        <v>0</v>
      </c>
      <c r="CH97" t="s">
        <v>1</v>
      </c>
      <c r="CI97">
        <v>0</v>
      </c>
      <c r="CJ97">
        <v>0</v>
      </c>
      <c r="CK97">
        <v>0</v>
      </c>
      <c r="CL97" t="s">
        <v>1</v>
      </c>
      <c r="CM97">
        <v>0</v>
      </c>
      <c r="CN97" t="s">
        <v>1</v>
      </c>
      <c r="CO97" t="s">
        <v>1</v>
      </c>
      <c r="CP97">
        <v>0</v>
      </c>
      <c r="CQ97">
        <v>0</v>
      </c>
      <c r="CR97" t="s">
        <v>95</v>
      </c>
      <c r="CS97" t="s">
        <v>95</v>
      </c>
      <c r="CT97" t="s">
        <v>1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t="s">
        <v>1</v>
      </c>
      <c r="DC97" t="s">
        <v>1</v>
      </c>
      <c r="DD97" t="s">
        <v>1</v>
      </c>
      <c r="DE97" t="s">
        <v>110</v>
      </c>
      <c r="DF97" t="s">
        <v>110</v>
      </c>
      <c r="DG97" t="s">
        <v>110</v>
      </c>
      <c r="DH97" t="s">
        <v>1</v>
      </c>
      <c r="DI97" t="s">
        <v>110</v>
      </c>
      <c r="DJ97" t="s">
        <v>110</v>
      </c>
      <c r="DK97" t="s">
        <v>1</v>
      </c>
      <c r="DO97" t="s">
        <v>102</v>
      </c>
      <c r="DQ97">
        <v>55</v>
      </c>
    </row>
    <row r="98" spans="1:121" ht="12.75" customHeight="1" x14ac:dyDescent="0.2">
      <c r="A98">
        <v>20</v>
      </c>
      <c r="B98">
        <v>0</v>
      </c>
      <c r="C98">
        <v>1</v>
      </c>
      <c r="E98" t="s">
        <v>121</v>
      </c>
      <c r="F98" t="s">
        <v>215</v>
      </c>
      <c r="G98" s="4" t="s">
        <v>216</v>
      </c>
      <c r="H98" t="s">
        <v>107</v>
      </c>
      <c r="I98">
        <v>3</v>
      </c>
      <c r="J98">
        <v>0</v>
      </c>
      <c r="O98">
        <f>ROUND(P98+Q98+S98,2)</f>
        <v>1030.51</v>
      </c>
      <c r="P98">
        <f>ROUND((AC98)*I98*BC98,2)</f>
        <v>204.45</v>
      </c>
      <c r="Q98">
        <f>ROUND((AD98)*I98*BB98,2)</f>
        <v>0</v>
      </c>
      <c r="R98">
        <f>ROUND((AE98)*I98*BB98,2)</f>
        <v>0</v>
      </c>
      <c r="S98">
        <f>ROUND((AF98)*I98*BA98,2)</f>
        <v>826.06</v>
      </c>
      <c r="T98">
        <f>ROUND((AG98)*I98,2)</f>
        <v>0</v>
      </c>
      <c r="U98">
        <f>ROUND((AH98)*I98,2)</f>
        <v>88.92</v>
      </c>
      <c r="V98">
        <f>ROUND((AI98)*I98,2)</f>
        <v>0</v>
      </c>
      <c r="W98">
        <f>ROUND((AJ98)*I98,2)</f>
        <v>0</v>
      </c>
      <c r="X98">
        <f>ROUND((S98+R98)*AT98/100,2)</f>
        <v>660.85</v>
      </c>
      <c r="Y98">
        <f>ROUND((S98+R98)*AU98/100,2)</f>
        <v>495.64</v>
      </c>
      <c r="AA98">
        <v>0</v>
      </c>
      <c r="AB98">
        <f>AC98+AD98+AF98</f>
        <v>343.50199999999995</v>
      </c>
      <c r="AC98">
        <f>AL98</f>
        <v>68.150000000000006</v>
      </c>
      <c r="AD98">
        <f t="shared" si="57"/>
        <v>0</v>
      </c>
      <c r="AE98">
        <f t="shared" si="57"/>
        <v>0</v>
      </c>
      <c r="AF98">
        <f t="shared" si="57"/>
        <v>275.35199999999998</v>
      </c>
      <c r="AG98">
        <f>AP98</f>
        <v>0</v>
      </c>
      <c r="AH98">
        <f t="shared" si="58"/>
        <v>29.639999999999997</v>
      </c>
      <c r="AI98">
        <f t="shared" si="58"/>
        <v>0</v>
      </c>
      <c r="AJ98">
        <f>AS98</f>
        <v>0</v>
      </c>
      <c r="AK98">
        <v>297.61</v>
      </c>
      <c r="AL98">
        <v>68.150000000000006</v>
      </c>
      <c r="AM98">
        <v>0</v>
      </c>
      <c r="AN98">
        <v>0</v>
      </c>
      <c r="AO98">
        <v>229.46</v>
      </c>
      <c r="AP98">
        <v>0</v>
      </c>
      <c r="AQ98">
        <v>24.7</v>
      </c>
      <c r="AR98">
        <v>0</v>
      </c>
      <c r="AS98">
        <v>0</v>
      </c>
      <c r="AT98">
        <v>80</v>
      </c>
      <c r="AU98">
        <v>60</v>
      </c>
      <c r="AV98">
        <v>1</v>
      </c>
      <c r="AW98">
        <v>1</v>
      </c>
      <c r="AX98">
        <v>0</v>
      </c>
      <c r="AY98">
        <v>0</v>
      </c>
      <c r="AZ98">
        <v>1</v>
      </c>
      <c r="BA98">
        <v>1</v>
      </c>
      <c r="BB98">
        <v>1</v>
      </c>
      <c r="BC98">
        <v>1</v>
      </c>
      <c r="BH98">
        <v>0</v>
      </c>
      <c r="BI98" t="s">
        <v>97</v>
      </c>
      <c r="BJ98" t="s">
        <v>217</v>
      </c>
      <c r="BK98" t="s">
        <v>1</v>
      </c>
      <c r="BL98">
        <v>0</v>
      </c>
      <c r="BM98">
        <v>55</v>
      </c>
      <c r="BN98">
        <v>1</v>
      </c>
      <c r="BO98" t="s">
        <v>218</v>
      </c>
      <c r="BP98">
        <v>0</v>
      </c>
      <c r="BQ98">
        <v>0</v>
      </c>
      <c r="BR98" t="s">
        <v>1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331</v>
      </c>
      <c r="CE98">
        <v>0</v>
      </c>
      <c r="CF98">
        <v>0</v>
      </c>
      <c r="CG98">
        <v>0</v>
      </c>
      <c r="CH98" t="s">
        <v>1</v>
      </c>
      <c r="CI98">
        <v>0</v>
      </c>
      <c r="CJ98">
        <v>0</v>
      </c>
      <c r="CK98">
        <v>0</v>
      </c>
      <c r="CL98" t="s">
        <v>1</v>
      </c>
      <c r="CM98">
        <v>0</v>
      </c>
      <c r="CN98" t="s">
        <v>1</v>
      </c>
      <c r="CO98" t="s">
        <v>1</v>
      </c>
      <c r="CP98">
        <v>0</v>
      </c>
      <c r="CQ98">
        <v>0</v>
      </c>
      <c r="CR98" t="s">
        <v>95</v>
      </c>
      <c r="CS98" t="s">
        <v>95</v>
      </c>
      <c r="CT98" t="s">
        <v>1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t="s">
        <v>1</v>
      </c>
      <c r="DC98" t="s">
        <v>1</v>
      </c>
      <c r="DD98" t="s">
        <v>1</v>
      </c>
      <c r="DE98" t="s">
        <v>110</v>
      </c>
      <c r="DF98" t="s">
        <v>110</v>
      </c>
      <c r="DG98" t="s">
        <v>110</v>
      </c>
      <c r="DH98" t="s">
        <v>1</v>
      </c>
      <c r="DI98" t="s">
        <v>110</v>
      </c>
      <c r="DJ98" t="s">
        <v>110</v>
      </c>
      <c r="DK98" t="s">
        <v>1</v>
      </c>
      <c r="DO98" t="s">
        <v>102</v>
      </c>
      <c r="DQ98">
        <v>55</v>
      </c>
    </row>
    <row r="99" spans="1:121" ht="12.75" customHeight="1" x14ac:dyDescent="0.2">
      <c r="A99">
        <v>20</v>
      </c>
      <c r="B99">
        <v>0</v>
      </c>
      <c r="C99">
        <v>1</v>
      </c>
      <c r="E99" t="s">
        <v>126</v>
      </c>
      <c r="F99" t="s">
        <v>162</v>
      </c>
      <c r="G99" s="4" t="s">
        <v>219</v>
      </c>
      <c r="H99" t="s">
        <v>107</v>
      </c>
      <c r="I99">
        <v>2</v>
      </c>
      <c r="J99">
        <v>0</v>
      </c>
      <c r="O99">
        <f>ROUND(P99+Q99+S99,2)</f>
        <v>89.79</v>
      </c>
      <c r="P99">
        <f>ROUND((AC99)*I99*BC99,2)</f>
        <v>62.52</v>
      </c>
      <c r="Q99">
        <f>ROUND((AD99)*I99*BB99,2)</f>
        <v>16.37</v>
      </c>
      <c r="R99">
        <f>ROUND((AE99)*I99*BB99,2)</f>
        <v>1.44</v>
      </c>
      <c r="S99">
        <f>ROUND((AF99)*I99*BA99,2)</f>
        <v>10.9</v>
      </c>
      <c r="T99">
        <f>ROUND((AG99)*I99,2)</f>
        <v>0</v>
      </c>
      <c r="U99">
        <f>ROUND((AH99)*I99,2)</f>
        <v>1.25</v>
      </c>
      <c r="V99">
        <f>ROUND((AI99)*I99,2)</f>
        <v>0.14000000000000001</v>
      </c>
      <c r="W99">
        <f>ROUND((AJ99)*I99,2)</f>
        <v>0</v>
      </c>
      <c r="X99">
        <f>ROUND((S99+R99)*AT99/100,2)</f>
        <v>9.8699999999999992</v>
      </c>
      <c r="Y99">
        <f>ROUND((S99+R99)*AU99/100,2)</f>
        <v>7.4</v>
      </c>
      <c r="AA99">
        <v>0</v>
      </c>
      <c r="AB99">
        <f>AC99+AD99+AF99</f>
        <v>44.892000000000003</v>
      </c>
      <c r="AC99">
        <f>AL99</f>
        <v>31.26</v>
      </c>
      <c r="AD99">
        <f t="shared" si="57"/>
        <v>8.1839999999999993</v>
      </c>
      <c r="AE99">
        <f t="shared" si="57"/>
        <v>0.72</v>
      </c>
      <c r="AF99">
        <f t="shared" si="57"/>
        <v>5.4479999999999995</v>
      </c>
      <c r="AG99">
        <f>AP99</f>
        <v>0</v>
      </c>
      <c r="AH99">
        <f t="shared" si="58"/>
        <v>0.624</v>
      </c>
      <c r="AI99">
        <f t="shared" si="58"/>
        <v>7.1999999999999995E-2</v>
      </c>
      <c r="AJ99">
        <f>AS99</f>
        <v>0</v>
      </c>
      <c r="AK99">
        <v>42.62</v>
      </c>
      <c r="AL99">
        <v>31.26</v>
      </c>
      <c r="AM99">
        <v>6.82</v>
      </c>
      <c r="AN99">
        <v>0.6</v>
      </c>
      <c r="AO99">
        <v>4.54</v>
      </c>
      <c r="AP99">
        <v>0</v>
      </c>
      <c r="AQ99">
        <v>0.52</v>
      </c>
      <c r="AR99">
        <v>0.06</v>
      </c>
      <c r="AS99">
        <v>0</v>
      </c>
      <c r="AT99">
        <v>80</v>
      </c>
      <c r="AU99">
        <v>60</v>
      </c>
      <c r="AV99">
        <v>1</v>
      </c>
      <c r="AW99">
        <v>1</v>
      </c>
      <c r="AX99">
        <v>0</v>
      </c>
      <c r="AY99">
        <v>0</v>
      </c>
      <c r="AZ99">
        <v>1</v>
      </c>
      <c r="BA99">
        <v>1</v>
      </c>
      <c r="BB99">
        <v>1</v>
      </c>
      <c r="BC99">
        <v>1</v>
      </c>
      <c r="BH99">
        <v>0</v>
      </c>
      <c r="BI99" t="s">
        <v>97</v>
      </c>
      <c r="BJ99" t="s">
        <v>164</v>
      </c>
      <c r="BK99" t="s">
        <v>1</v>
      </c>
      <c r="BL99">
        <v>0</v>
      </c>
      <c r="BM99">
        <v>55</v>
      </c>
      <c r="BN99">
        <v>1</v>
      </c>
      <c r="BO99" t="s">
        <v>165</v>
      </c>
      <c r="BP99">
        <v>0</v>
      </c>
      <c r="BQ99">
        <v>0</v>
      </c>
      <c r="BR99" t="s">
        <v>1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311</v>
      </c>
      <c r="CE99">
        <v>0</v>
      </c>
      <c r="CF99">
        <v>0</v>
      </c>
      <c r="CG99">
        <v>0</v>
      </c>
      <c r="CH99" t="s">
        <v>1</v>
      </c>
      <c r="CI99">
        <v>0</v>
      </c>
      <c r="CJ99">
        <v>0</v>
      </c>
      <c r="CK99">
        <v>0</v>
      </c>
      <c r="CL99" t="s">
        <v>1</v>
      </c>
      <c r="CM99">
        <v>0</v>
      </c>
      <c r="CN99" t="s">
        <v>1</v>
      </c>
      <c r="CO99" t="s">
        <v>120</v>
      </c>
      <c r="CP99">
        <v>0</v>
      </c>
      <c r="CQ99">
        <v>0</v>
      </c>
      <c r="CR99" t="s">
        <v>95</v>
      </c>
      <c r="CS99" t="s">
        <v>95</v>
      </c>
      <c r="CT99" t="s">
        <v>1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t="s">
        <v>1</v>
      </c>
      <c r="DC99" t="s">
        <v>1</v>
      </c>
      <c r="DD99" t="s">
        <v>1</v>
      </c>
      <c r="DE99" t="s">
        <v>110</v>
      </c>
      <c r="DF99" t="s">
        <v>110</v>
      </c>
      <c r="DG99" t="s">
        <v>110</v>
      </c>
      <c r="DH99" t="s">
        <v>1</v>
      </c>
      <c r="DI99" t="s">
        <v>110</v>
      </c>
      <c r="DJ99" t="s">
        <v>110</v>
      </c>
      <c r="DK99" t="s">
        <v>1</v>
      </c>
      <c r="DO99" t="s">
        <v>102</v>
      </c>
      <c r="DQ99">
        <v>55</v>
      </c>
    </row>
    <row r="100" spans="1:121" ht="12.75" customHeight="1" x14ac:dyDescent="0.2">
      <c r="A100">
        <v>20</v>
      </c>
      <c r="B100">
        <v>0</v>
      </c>
      <c r="C100">
        <v>1</v>
      </c>
      <c r="E100" t="s">
        <v>128</v>
      </c>
      <c r="F100" t="s">
        <v>220</v>
      </c>
      <c r="G100" s="4" t="s">
        <v>221</v>
      </c>
      <c r="H100" t="s">
        <v>107</v>
      </c>
      <c r="I100">
        <v>3</v>
      </c>
      <c r="J100">
        <v>0</v>
      </c>
      <c r="O100">
        <f>ROUND(P100+Q100+S100,2)</f>
        <v>172.39</v>
      </c>
      <c r="P100">
        <f>ROUND((AC100)*I100*BC100,2)</f>
        <v>112.95</v>
      </c>
      <c r="Q100">
        <f>ROUND((AD100)*I100*BB100,2)</f>
        <v>27.04</v>
      </c>
      <c r="R100">
        <f>ROUND((AE100)*I100*BB100,2)</f>
        <v>2.16</v>
      </c>
      <c r="S100">
        <f>ROUND((AF100)*I100*BA100,2)</f>
        <v>32.4</v>
      </c>
      <c r="T100">
        <f>ROUND((AG100)*I100,2)</f>
        <v>0</v>
      </c>
      <c r="U100">
        <f>ROUND((AH100)*I100,2)</f>
        <v>3.71</v>
      </c>
      <c r="V100">
        <f>ROUND((AI100)*I100,2)</f>
        <v>0.22</v>
      </c>
      <c r="W100">
        <f>ROUND((AJ100)*I100,2)</f>
        <v>0</v>
      </c>
      <c r="X100">
        <f>ROUND((S100+R100)*AT100/100,2)</f>
        <v>27.65</v>
      </c>
      <c r="Y100">
        <f>ROUND((S100+R100)*AU100/100,2)</f>
        <v>20.74</v>
      </c>
      <c r="AA100">
        <v>0</v>
      </c>
      <c r="AB100">
        <f>AC100+AD100+AF100</f>
        <v>57.461999999999996</v>
      </c>
      <c r="AC100">
        <f>AL100</f>
        <v>37.65</v>
      </c>
      <c r="AD100">
        <f t="shared" si="57"/>
        <v>9.0119999999999987</v>
      </c>
      <c r="AE100">
        <f t="shared" si="57"/>
        <v>0.72</v>
      </c>
      <c r="AF100">
        <f t="shared" si="57"/>
        <v>10.799999999999999</v>
      </c>
      <c r="AG100">
        <f>AP100</f>
        <v>0</v>
      </c>
      <c r="AH100">
        <f t="shared" si="58"/>
        <v>1.236</v>
      </c>
      <c r="AI100">
        <f t="shared" si="58"/>
        <v>7.1999999999999995E-2</v>
      </c>
      <c r="AJ100">
        <f>AS100</f>
        <v>0</v>
      </c>
      <c r="AK100">
        <v>54.16</v>
      </c>
      <c r="AL100">
        <v>37.65</v>
      </c>
      <c r="AM100">
        <v>7.51</v>
      </c>
      <c r="AN100">
        <v>0.6</v>
      </c>
      <c r="AO100">
        <v>9</v>
      </c>
      <c r="AP100">
        <v>0</v>
      </c>
      <c r="AQ100">
        <v>1.03</v>
      </c>
      <c r="AR100">
        <v>0.06</v>
      </c>
      <c r="AS100">
        <v>0</v>
      </c>
      <c r="AT100">
        <v>80</v>
      </c>
      <c r="AU100">
        <v>60</v>
      </c>
      <c r="AV100">
        <v>1</v>
      </c>
      <c r="AW100">
        <v>1</v>
      </c>
      <c r="AX100">
        <v>0</v>
      </c>
      <c r="AY100">
        <v>0</v>
      </c>
      <c r="AZ100">
        <v>1</v>
      </c>
      <c r="BA100">
        <v>1</v>
      </c>
      <c r="BB100">
        <v>1</v>
      </c>
      <c r="BC100">
        <v>1</v>
      </c>
      <c r="BH100">
        <v>0</v>
      </c>
      <c r="BI100" t="s">
        <v>97</v>
      </c>
      <c r="BJ100" t="s">
        <v>222</v>
      </c>
      <c r="BK100" t="s">
        <v>1</v>
      </c>
      <c r="BL100">
        <v>0</v>
      </c>
      <c r="BM100">
        <v>55</v>
      </c>
      <c r="BN100">
        <v>1</v>
      </c>
      <c r="BO100" t="s">
        <v>165</v>
      </c>
      <c r="BP100">
        <v>0</v>
      </c>
      <c r="BQ100">
        <v>0</v>
      </c>
      <c r="BR100" t="s">
        <v>1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311</v>
      </c>
      <c r="CE100">
        <v>0</v>
      </c>
      <c r="CF100">
        <v>0</v>
      </c>
      <c r="CG100">
        <v>0</v>
      </c>
      <c r="CH100" t="s">
        <v>1</v>
      </c>
      <c r="CI100">
        <v>0</v>
      </c>
      <c r="CJ100">
        <v>0</v>
      </c>
      <c r="CK100">
        <v>0</v>
      </c>
      <c r="CL100" t="s">
        <v>1</v>
      </c>
      <c r="CM100">
        <v>0</v>
      </c>
      <c r="CN100" t="s">
        <v>1</v>
      </c>
      <c r="CO100" t="s">
        <v>1</v>
      </c>
      <c r="CP100">
        <v>0</v>
      </c>
      <c r="CQ100">
        <v>0</v>
      </c>
      <c r="CR100" t="s">
        <v>95</v>
      </c>
      <c r="CS100" t="s">
        <v>95</v>
      </c>
      <c r="CT100" t="s">
        <v>1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t="s">
        <v>1</v>
      </c>
      <c r="DC100" t="s">
        <v>1</v>
      </c>
      <c r="DD100" t="s">
        <v>1</v>
      </c>
      <c r="DE100" t="s">
        <v>110</v>
      </c>
      <c r="DF100" t="s">
        <v>110</v>
      </c>
      <c r="DG100" t="s">
        <v>110</v>
      </c>
      <c r="DH100" t="s">
        <v>1</v>
      </c>
      <c r="DI100" t="s">
        <v>110</v>
      </c>
      <c r="DJ100" t="s">
        <v>110</v>
      </c>
      <c r="DK100" t="s">
        <v>1</v>
      </c>
      <c r="DO100" t="s">
        <v>102</v>
      </c>
      <c r="DQ100">
        <v>55</v>
      </c>
    </row>
    <row r="101" spans="1:121" ht="12.75" customHeight="1" x14ac:dyDescent="0.2">
      <c r="A101" s="2">
        <v>51</v>
      </c>
      <c r="B101" s="2">
        <v>2</v>
      </c>
      <c r="C101" s="2">
        <f>C94</f>
        <v>1</v>
      </c>
      <c r="D101" s="2">
        <f>ROW(A94)</f>
        <v>94</v>
      </c>
      <c r="E101" s="2" t="str">
        <f>E94</f>
        <v>5. Подсистема озвучивания</v>
      </c>
      <c r="F101" s="2"/>
      <c r="G101" s="2"/>
      <c r="H101" s="2"/>
      <c r="I101" s="2"/>
      <c r="J101" s="2"/>
      <c r="K101" s="2"/>
      <c r="L101" s="2"/>
      <c r="M101" s="2"/>
      <c r="N101" s="2"/>
      <c r="O101" s="2">
        <f t="shared" ref="O101:Y101" si="59">AB101</f>
        <v>3348.7</v>
      </c>
      <c r="P101" s="2">
        <f t="shared" si="59"/>
        <v>719.38</v>
      </c>
      <c r="Q101" s="2">
        <f t="shared" si="59"/>
        <v>51.91</v>
      </c>
      <c r="R101" s="2">
        <f t="shared" si="59"/>
        <v>4.4400000000000004</v>
      </c>
      <c r="S101" s="2">
        <f t="shared" si="59"/>
        <v>2577.41</v>
      </c>
      <c r="T101" s="2">
        <f t="shared" si="59"/>
        <v>0</v>
      </c>
      <c r="U101" s="2">
        <f t="shared" si="59"/>
        <v>272.32</v>
      </c>
      <c r="V101" s="2">
        <f t="shared" si="59"/>
        <v>0.44</v>
      </c>
      <c r="W101" s="2">
        <f t="shared" si="59"/>
        <v>0</v>
      </c>
      <c r="X101" s="2">
        <f t="shared" si="59"/>
        <v>2181.81</v>
      </c>
      <c r="Y101" s="2">
        <f t="shared" si="59"/>
        <v>1597.59</v>
      </c>
      <c r="Z101" s="2"/>
      <c r="AA101" s="2"/>
      <c r="AB101" s="2">
        <f>ROUND(SUMIF(AA96:AA100,"=0",O96:O100),2)</f>
        <v>3348.7</v>
      </c>
      <c r="AC101" s="2">
        <f>ROUND(SUMIF(AA96:AA100,"=0",P96:P100),2)</f>
        <v>719.38</v>
      </c>
      <c r="AD101" s="2">
        <f>ROUND(SUMIF(AA96:AA100,"=0",Q96:Q100),2)</f>
        <v>51.91</v>
      </c>
      <c r="AE101" s="2">
        <f>ROUND(SUMIF(AA96:AA100,"=0",R96:R100),2)</f>
        <v>4.4400000000000004</v>
      </c>
      <c r="AF101" s="2">
        <f>ROUND(SUMIF(AA96:AA100,"=0",S96:S100),2)</f>
        <v>2577.41</v>
      </c>
      <c r="AG101" s="2">
        <f>ROUND(SUMIF(AA96:AA100,"=0",T96:T100),2)</f>
        <v>0</v>
      </c>
      <c r="AH101" s="2">
        <f>ROUND(SUMIF(AA96:AA100,"=0",U96:U100),2)</f>
        <v>272.32</v>
      </c>
      <c r="AI101" s="2">
        <f>ROUND(SUMIF(AA96:AA100,"=0",V96:V100),2)</f>
        <v>0.44</v>
      </c>
      <c r="AJ101" s="2">
        <f>ROUND(SUMIF(AA96:AA100,"=0",W96:W100),2)</f>
        <v>0</v>
      </c>
      <c r="AK101" s="2">
        <f>ROUND(SUMIF(AA96:AA100,"=0",X96:X100),2)</f>
        <v>2181.81</v>
      </c>
      <c r="AL101" s="2">
        <f>ROUND(SUMIF(AA96:AA100,"=0",Y96:Y100),2)</f>
        <v>1597.59</v>
      </c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</row>
    <row r="102" spans="1:121" ht="12.75" customHeight="1" x14ac:dyDescent="0.2">
      <c r="A102" s="3">
        <v>50</v>
      </c>
      <c r="B102" s="3">
        <v>0</v>
      </c>
      <c r="C102" s="3">
        <f>C94</f>
        <v>1</v>
      </c>
      <c r="D102" s="3"/>
      <c r="E102" s="3" t="s">
        <v>134</v>
      </c>
      <c r="F102" s="3" t="s">
        <v>135</v>
      </c>
      <c r="G102" s="3">
        <f>AB101</f>
        <v>3348.7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</row>
    <row r="103" spans="1:121" ht="12.75" customHeight="1" x14ac:dyDescent="0.2">
      <c r="A103" s="3">
        <v>50</v>
      </c>
      <c r="B103" s="3">
        <v>0</v>
      </c>
      <c r="C103" s="3">
        <f>C94</f>
        <v>1</v>
      </c>
      <c r="D103" s="3"/>
      <c r="E103" s="3" t="s">
        <v>136</v>
      </c>
      <c r="F103" s="3" t="s">
        <v>137</v>
      </c>
      <c r="G103" s="3">
        <f>AC101</f>
        <v>719.38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</row>
    <row r="104" spans="1:121" ht="12.75" customHeight="1" x14ac:dyDescent="0.2">
      <c r="A104" s="3">
        <v>50</v>
      </c>
      <c r="B104" s="3">
        <v>0</v>
      </c>
      <c r="C104" s="3">
        <f>C94</f>
        <v>1</v>
      </c>
      <c r="D104" s="3"/>
      <c r="E104" s="3" t="s">
        <v>138</v>
      </c>
      <c r="F104" s="3" t="s">
        <v>139</v>
      </c>
      <c r="G104" s="3">
        <f>AD101</f>
        <v>51.91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</row>
    <row r="105" spans="1:121" ht="12.75" customHeight="1" x14ac:dyDescent="0.2">
      <c r="A105" s="3">
        <v>50</v>
      </c>
      <c r="B105" s="3">
        <v>0</v>
      </c>
      <c r="C105" s="3">
        <f>C94</f>
        <v>1</v>
      </c>
      <c r="D105" s="3"/>
      <c r="E105" s="3" t="s">
        <v>140</v>
      </c>
      <c r="F105" s="3" t="s">
        <v>141</v>
      </c>
      <c r="G105" s="3">
        <f>AE101</f>
        <v>4.4400000000000004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</row>
    <row r="106" spans="1:121" ht="12.75" customHeight="1" x14ac:dyDescent="0.2">
      <c r="A106" s="3">
        <v>50</v>
      </c>
      <c r="B106" s="3">
        <v>0</v>
      </c>
      <c r="C106" s="3">
        <f>C94</f>
        <v>1</v>
      </c>
      <c r="D106" s="3"/>
      <c r="E106" s="3" t="s">
        <v>142</v>
      </c>
      <c r="F106" s="3" t="s">
        <v>143</v>
      </c>
      <c r="G106" s="3">
        <f>AF101</f>
        <v>2577.41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</row>
    <row r="107" spans="1:121" ht="12.75" customHeight="1" x14ac:dyDescent="0.2">
      <c r="A107" s="3">
        <v>50</v>
      </c>
      <c r="B107" s="3">
        <v>0</v>
      </c>
      <c r="C107" s="3">
        <f>C94</f>
        <v>1</v>
      </c>
      <c r="D107" s="3"/>
      <c r="E107" s="3" t="s">
        <v>144</v>
      </c>
      <c r="F107" s="3" t="s">
        <v>145</v>
      </c>
      <c r="G107" s="3">
        <f>AH101</f>
        <v>272.32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</row>
    <row r="108" spans="1:121" ht="12.75" customHeight="1" x14ac:dyDescent="0.2">
      <c r="A108" s="3">
        <v>50</v>
      </c>
      <c r="B108" s="3">
        <v>0</v>
      </c>
      <c r="C108" s="3">
        <f>C94</f>
        <v>1</v>
      </c>
      <c r="D108" s="3"/>
      <c r="E108" s="3" t="s">
        <v>146</v>
      </c>
      <c r="F108" s="3" t="s">
        <v>147</v>
      </c>
      <c r="G108" s="3">
        <f>AI101</f>
        <v>0.44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</row>
    <row r="109" spans="1:121" ht="12.75" customHeight="1" x14ac:dyDescent="0.2">
      <c r="A109" s="3">
        <v>50</v>
      </c>
      <c r="B109" s="3">
        <v>0</v>
      </c>
      <c r="C109" s="3">
        <f>C94</f>
        <v>1</v>
      </c>
      <c r="D109" s="3"/>
      <c r="E109" s="3" t="s">
        <v>148</v>
      </c>
      <c r="F109" s="3" t="s">
        <v>149</v>
      </c>
      <c r="G109" s="3">
        <f>AK101</f>
        <v>2181.81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</row>
    <row r="110" spans="1:121" ht="12.75" customHeight="1" x14ac:dyDescent="0.2">
      <c r="A110" s="3">
        <v>50</v>
      </c>
      <c r="B110" s="3">
        <v>0</v>
      </c>
      <c r="C110" s="3">
        <f>C94</f>
        <v>1</v>
      </c>
      <c r="D110" s="3"/>
      <c r="E110" s="3" t="s">
        <v>150</v>
      </c>
      <c r="F110" s="3" t="s">
        <v>151</v>
      </c>
      <c r="G110" s="3">
        <f>AL101</f>
        <v>1597.59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</row>
    <row r="111" spans="1:121" ht="12.75" customHeight="1" x14ac:dyDescent="0.2">
      <c r="A111" s="3">
        <v>50</v>
      </c>
      <c r="B111" s="3">
        <v>1</v>
      </c>
      <c r="C111" s="3">
        <v>0</v>
      </c>
      <c r="D111" s="3"/>
      <c r="E111" s="3" t="s">
        <v>152</v>
      </c>
      <c r="F111" s="3" t="s">
        <v>153</v>
      </c>
      <c r="G111" s="3">
        <f>O101</f>
        <v>3348.7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</row>
    <row r="112" spans="1:121" ht="12.75" customHeight="1" x14ac:dyDescent="0.2">
      <c r="A112" s="3">
        <v>50</v>
      </c>
      <c r="B112" s="3">
        <v>1</v>
      </c>
      <c r="C112" s="3">
        <v>0</v>
      </c>
      <c r="D112" s="3"/>
      <c r="E112" s="3" t="s">
        <v>154</v>
      </c>
      <c r="F112" s="3" t="s">
        <v>155</v>
      </c>
      <c r="G112" s="3">
        <f>X101</f>
        <v>2181.81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</row>
    <row r="113" spans="1:121" ht="12.75" customHeight="1" x14ac:dyDescent="0.2">
      <c r="A113" s="3">
        <v>50</v>
      </c>
      <c r="B113" s="3">
        <v>1</v>
      </c>
      <c r="C113" s="3">
        <v>0</v>
      </c>
      <c r="D113" s="3"/>
      <c r="E113" s="3" t="s">
        <v>156</v>
      </c>
      <c r="F113" s="3" t="s">
        <v>157</v>
      </c>
      <c r="G113" s="3">
        <f>Y101</f>
        <v>1597.59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</row>
    <row r="114" spans="1:121" ht="12.75" customHeight="1" x14ac:dyDescent="0.2">
      <c r="A114" s="3">
        <v>50</v>
      </c>
      <c r="B114" s="3">
        <v>2</v>
      </c>
      <c r="C114" s="3">
        <f>C94</f>
        <v>1</v>
      </c>
      <c r="D114" s="3"/>
      <c r="E114" s="3" t="s">
        <v>158</v>
      </c>
      <c r="F114" s="3" t="s">
        <v>159</v>
      </c>
      <c r="G114" s="3">
        <f>O101+X101+Y101</f>
        <v>7128.1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</row>
    <row r="115" spans="1:121" ht="12.75" customHeight="1" x14ac:dyDescent="0.2">
      <c r="A115" s="1">
        <v>10</v>
      </c>
      <c r="B115" s="1">
        <v>2</v>
      </c>
      <c r="C115" s="1">
        <v>1</v>
      </c>
      <c r="D115" s="1">
        <f>ROW(A127)</f>
        <v>127</v>
      </c>
      <c r="E115" s="1" t="s">
        <v>223</v>
      </c>
      <c r="F115" s="1" t="s">
        <v>1</v>
      </c>
      <c r="G115" s="1" t="s">
        <v>1</v>
      </c>
      <c r="H115" s="1" t="s">
        <v>1</v>
      </c>
      <c r="I115" s="1" t="s">
        <v>1</v>
      </c>
      <c r="J115" s="1" t="s">
        <v>1</v>
      </c>
      <c r="K115" s="1" t="s">
        <v>1</v>
      </c>
      <c r="L115" s="1" t="s">
        <v>1</v>
      </c>
      <c r="M115" s="1" t="s">
        <v>1</v>
      </c>
      <c r="N115" s="1">
        <v>0</v>
      </c>
      <c r="O115" s="1" t="s">
        <v>1</v>
      </c>
      <c r="P115" s="1" t="s">
        <v>1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5075</v>
      </c>
      <c r="AT115" s="1"/>
      <c r="AU115" s="1"/>
      <c r="AV115" s="1" t="s">
        <v>102</v>
      </c>
    </row>
    <row r="116" spans="1:121" ht="12.75" customHeight="1" x14ac:dyDescent="0.2">
      <c r="A116" s="2">
        <v>52</v>
      </c>
      <c r="B116" s="2">
        <v>2</v>
      </c>
      <c r="C116" s="2">
        <f>C115</f>
        <v>1</v>
      </c>
      <c r="D116" s="2">
        <f>ROW(A115)</f>
        <v>115</v>
      </c>
      <c r="E116" s="2" t="str">
        <f>E115</f>
        <v>6. Подсистема коммутации</v>
      </c>
      <c r="F116" s="2"/>
      <c r="G116" s="2"/>
      <c r="H116" s="2"/>
      <c r="I116" s="2"/>
      <c r="J116" s="2"/>
      <c r="K116" s="2"/>
      <c r="L116" s="2"/>
      <c r="M116" s="2"/>
      <c r="N116" s="2"/>
      <c r="O116" s="2">
        <f t="shared" ref="O116:Y116" si="60">O127</f>
        <v>6983.22</v>
      </c>
      <c r="P116" s="2">
        <f t="shared" si="60"/>
        <v>456.77</v>
      </c>
      <c r="Q116" s="2">
        <f t="shared" si="60"/>
        <v>1351.04</v>
      </c>
      <c r="R116" s="2">
        <f t="shared" si="60"/>
        <v>150.84</v>
      </c>
      <c r="S116" s="2">
        <f t="shared" si="60"/>
        <v>5175.41</v>
      </c>
      <c r="T116" s="2">
        <f t="shared" si="60"/>
        <v>0</v>
      </c>
      <c r="U116" s="2">
        <f t="shared" si="60"/>
        <v>522.91999999999996</v>
      </c>
      <c r="V116" s="2">
        <f t="shared" si="60"/>
        <v>15.01</v>
      </c>
      <c r="W116" s="2">
        <f t="shared" si="60"/>
        <v>0</v>
      </c>
      <c r="X116" s="2">
        <f t="shared" si="60"/>
        <v>4306.71</v>
      </c>
      <c r="Y116" s="2">
        <f t="shared" si="60"/>
        <v>3214.81</v>
      </c>
      <c r="Z116" s="2"/>
      <c r="AA116" s="2"/>
      <c r="AB116" s="2">
        <f t="shared" ref="AB116:AL116" si="61">AB127</f>
        <v>6983.22</v>
      </c>
      <c r="AC116" s="2">
        <f t="shared" si="61"/>
        <v>456.77</v>
      </c>
      <c r="AD116" s="2">
        <f t="shared" si="61"/>
        <v>1351.04</v>
      </c>
      <c r="AE116" s="2">
        <f t="shared" si="61"/>
        <v>150.84</v>
      </c>
      <c r="AF116" s="2">
        <f t="shared" si="61"/>
        <v>5175.41</v>
      </c>
      <c r="AG116" s="2">
        <f t="shared" si="61"/>
        <v>0</v>
      </c>
      <c r="AH116" s="2">
        <f t="shared" si="61"/>
        <v>522.91999999999996</v>
      </c>
      <c r="AI116" s="2">
        <f t="shared" si="61"/>
        <v>15.01</v>
      </c>
      <c r="AJ116" s="2">
        <f t="shared" si="61"/>
        <v>0</v>
      </c>
      <c r="AK116" s="2">
        <f t="shared" si="61"/>
        <v>4306.71</v>
      </c>
      <c r="AL116" s="2">
        <f t="shared" si="61"/>
        <v>3214.81</v>
      </c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</row>
    <row r="117" spans="1:121" ht="12.75" customHeight="1" x14ac:dyDescent="0.2">
      <c r="A117">
        <v>20</v>
      </c>
      <c r="B117">
        <v>0</v>
      </c>
      <c r="C117">
        <v>1</v>
      </c>
      <c r="E117" t="s">
        <v>104</v>
      </c>
      <c r="F117" t="s">
        <v>224</v>
      </c>
      <c r="G117" s="4" t="s">
        <v>225</v>
      </c>
      <c r="H117" t="s">
        <v>107</v>
      </c>
      <c r="I117">
        <v>1</v>
      </c>
      <c r="J117">
        <v>0</v>
      </c>
      <c r="O117">
        <f t="shared" ref="O117:O126" si="62">ROUND(P117+Q117+S117,2)</f>
        <v>606.30999999999995</v>
      </c>
      <c r="P117">
        <f t="shared" ref="P117:P126" si="63">ROUND((AC117)*I117*BC117,2)</f>
        <v>225.36</v>
      </c>
      <c r="Q117">
        <f t="shared" ref="Q117:Q126" si="64">ROUND((AD117)*I117*BB117,2)</f>
        <v>0</v>
      </c>
      <c r="R117">
        <f t="shared" ref="R117:R126" si="65">ROUND((AE117)*I117*BB117,2)</f>
        <v>0</v>
      </c>
      <c r="S117">
        <f t="shared" ref="S117:S126" si="66">ROUND((AF117)*I117*BA117,2)</f>
        <v>380.95</v>
      </c>
      <c r="T117">
        <f t="shared" ref="T117:T126" si="67">ROUND((AG117)*I117,2)</f>
        <v>0</v>
      </c>
      <c r="U117">
        <f t="shared" ref="U117:U126" si="68">ROUND((AH117)*I117,2)</f>
        <v>39.6</v>
      </c>
      <c r="V117">
        <f t="shared" ref="V117:V126" si="69">ROUND((AI117)*I117,2)</f>
        <v>0</v>
      </c>
      <c r="W117">
        <f t="shared" ref="W117:W126" si="70">ROUND((AJ117)*I117,2)</f>
        <v>0</v>
      </c>
      <c r="X117">
        <f t="shared" ref="X117:X126" si="71">ROUND((S117+R117)*AT117/100,2)</f>
        <v>350.47</v>
      </c>
      <c r="Y117">
        <f t="shared" ref="Y117:Y126" si="72">ROUND((S117+R117)*AU117/100,2)</f>
        <v>247.62</v>
      </c>
      <c r="AA117">
        <v>0</v>
      </c>
      <c r="AB117">
        <f t="shared" ref="AB117:AB126" si="73">AC117+AD117+AF117</f>
        <v>606.3119999999999</v>
      </c>
      <c r="AC117">
        <f t="shared" ref="AC117:AC126" si="74">AL117</f>
        <v>225.36</v>
      </c>
      <c r="AD117">
        <f t="shared" ref="AD117:AD126" si="75">(AM117)*1.2</f>
        <v>0</v>
      </c>
      <c r="AE117">
        <f t="shared" ref="AE117:AE126" si="76">(AN117)*1.2</f>
        <v>0</v>
      </c>
      <c r="AF117">
        <f t="shared" ref="AF117:AF126" si="77">(AO117)*1.2</f>
        <v>380.95199999999994</v>
      </c>
      <c r="AG117">
        <f t="shared" ref="AG117:AG126" si="78">AP117</f>
        <v>0</v>
      </c>
      <c r="AH117">
        <f t="shared" ref="AH117:AH126" si="79">(AQ117)*1.2</f>
        <v>39.6</v>
      </c>
      <c r="AI117">
        <f t="shared" ref="AI117:AI126" si="80">(AR117)*1.2</f>
        <v>0</v>
      </c>
      <c r="AJ117">
        <f t="shared" ref="AJ117:AJ126" si="81">AS117</f>
        <v>0</v>
      </c>
      <c r="AK117">
        <v>542.82000000000005</v>
      </c>
      <c r="AL117">
        <v>225.36</v>
      </c>
      <c r="AM117">
        <v>0</v>
      </c>
      <c r="AN117">
        <v>0</v>
      </c>
      <c r="AO117">
        <v>317.45999999999998</v>
      </c>
      <c r="AP117">
        <v>0</v>
      </c>
      <c r="AQ117">
        <v>33</v>
      </c>
      <c r="AR117">
        <v>0</v>
      </c>
      <c r="AS117">
        <v>0</v>
      </c>
      <c r="AT117">
        <v>92</v>
      </c>
      <c r="AU117">
        <v>65</v>
      </c>
      <c r="AV117">
        <v>1</v>
      </c>
      <c r="AW117">
        <v>1</v>
      </c>
      <c r="AX117">
        <v>0</v>
      </c>
      <c r="AY117">
        <v>0</v>
      </c>
      <c r="AZ117">
        <v>1</v>
      </c>
      <c r="BA117">
        <v>1</v>
      </c>
      <c r="BB117">
        <v>1</v>
      </c>
      <c r="BC117">
        <v>1</v>
      </c>
      <c r="BH117">
        <v>0</v>
      </c>
      <c r="BI117" t="s">
        <v>97</v>
      </c>
      <c r="BJ117" t="s">
        <v>226</v>
      </c>
      <c r="BK117" t="s">
        <v>1</v>
      </c>
      <c r="BL117">
        <v>0</v>
      </c>
      <c r="BM117">
        <v>38</v>
      </c>
      <c r="BN117">
        <v>1</v>
      </c>
      <c r="BO117" t="s">
        <v>227</v>
      </c>
      <c r="BP117">
        <v>0</v>
      </c>
      <c r="BQ117">
        <v>0</v>
      </c>
      <c r="BR117" t="s">
        <v>1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310</v>
      </c>
      <c r="CE117">
        <v>0</v>
      </c>
      <c r="CF117">
        <v>0</v>
      </c>
      <c r="CG117">
        <v>0</v>
      </c>
      <c r="CH117" t="s">
        <v>1</v>
      </c>
      <c r="CI117">
        <v>0</v>
      </c>
      <c r="CJ117">
        <v>0</v>
      </c>
      <c r="CK117">
        <v>0</v>
      </c>
      <c r="CL117" t="s">
        <v>1</v>
      </c>
      <c r="CM117">
        <v>0</v>
      </c>
      <c r="CN117" t="s">
        <v>1</v>
      </c>
      <c r="CO117" t="s">
        <v>1</v>
      </c>
      <c r="CP117">
        <v>0</v>
      </c>
      <c r="CQ117">
        <v>0</v>
      </c>
      <c r="CR117" t="s">
        <v>95</v>
      </c>
      <c r="CS117" t="s">
        <v>95</v>
      </c>
      <c r="CT117" t="s">
        <v>1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t="s">
        <v>1</v>
      </c>
      <c r="DC117" t="s">
        <v>1</v>
      </c>
      <c r="DD117" t="s">
        <v>1</v>
      </c>
      <c r="DE117" t="s">
        <v>110</v>
      </c>
      <c r="DF117" t="s">
        <v>110</v>
      </c>
      <c r="DG117" t="s">
        <v>110</v>
      </c>
      <c r="DH117" t="s">
        <v>1</v>
      </c>
      <c r="DI117" t="s">
        <v>110</v>
      </c>
      <c r="DJ117" t="s">
        <v>110</v>
      </c>
      <c r="DK117" t="s">
        <v>1</v>
      </c>
      <c r="DO117" t="s">
        <v>102</v>
      </c>
      <c r="DQ117">
        <v>38</v>
      </c>
    </row>
    <row r="118" spans="1:121" ht="12.75" customHeight="1" x14ac:dyDescent="0.2">
      <c r="A118">
        <v>20</v>
      </c>
      <c r="B118">
        <v>0</v>
      </c>
      <c r="C118">
        <v>1</v>
      </c>
      <c r="E118" t="s">
        <v>99</v>
      </c>
      <c r="F118" t="s">
        <v>122</v>
      </c>
      <c r="G118" s="4" t="s">
        <v>228</v>
      </c>
      <c r="H118" t="s">
        <v>107</v>
      </c>
      <c r="I118">
        <v>7</v>
      </c>
      <c r="J118">
        <v>0</v>
      </c>
      <c r="O118">
        <f t="shared" si="62"/>
        <v>656.6</v>
      </c>
      <c r="P118">
        <f t="shared" si="63"/>
        <v>32.06</v>
      </c>
      <c r="Q118">
        <f t="shared" si="64"/>
        <v>166.32</v>
      </c>
      <c r="R118">
        <f t="shared" si="65"/>
        <v>18.559999999999999</v>
      </c>
      <c r="S118">
        <f t="shared" si="66"/>
        <v>458.22</v>
      </c>
      <c r="T118">
        <f t="shared" si="67"/>
        <v>0</v>
      </c>
      <c r="U118">
        <f t="shared" si="68"/>
        <v>47.63</v>
      </c>
      <c r="V118">
        <f t="shared" si="69"/>
        <v>1.85</v>
      </c>
      <c r="W118">
        <f t="shared" si="70"/>
        <v>0</v>
      </c>
      <c r="X118">
        <f t="shared" si="71"/>
        <v>381.42</v>
      </c>
      <c r="Y118">
        <f t="shared" si="72"/>
        <v>286.07</v>
      </c>
      <c r="AA118">
        <v>0</v>
      </c>
      <c r="AB118">
        <f t="shared" si="73"/>
        <v>93.8</v>
      </c>
      <c r="AC118">
        <f t="shared" si="74"/>
        <v>4.58</v>
      </c>
      <c r="AD118">
        <f t="shared" si="75"/>
        <v>23.76</v>
      </c>
      <c r="AE118">
        <f t="shared" si="76"/>
        <v>2.6519999999999997</v>
      </c>
      <c r="AF118">
        <f t="shared" si="77"/>
        <v>65.459999999999994</v>
      </c>
      <c r="AG118">
        <f t="shared" si="78"/>
        <v>0</v>
      </c>
      <c r="AH118">
        <f t="shared" si="79"/>
        <v>6.8039999999999994</v>
      </c>
      <c r="AI118">
        <f t="shared" si="80"/>
        <v>0.26400000000000001</v>
      </c>
      <c r="AJ118">
        <f t="shared" si="81"/>
        <v>0</v>
      </c>
      <c r="AK118">
        <v>78.930000000000007</v>
      </c>
      <c r="AL118">
        <v>4.58</v>
      </c>
      <c r="AM118">
        <v>19.8</v>
      </c>
      <c r="AN118">
        <v>2.21</v>
      </c>
      <c r="AO118">
        <v>54.55</v>
      </c>
      <c r="AP118">
        <v>0</v>
      </c>
      <c r="AQ118">
        <v>5.67</v>
      </c>
      <c r="AR118">
        <v>0.22</v>
      </c>
      <c r="AS118">
        <v>0</v>
      </c>
      <c r="AT118">
        <v>80</v>
      </c>
      <c r="AU118">
        <v>60</v>
      </c>
      <c r="AV118">
        <v>1</v>
      </c>
      <c r="AW118">
        <v>1</v>
      </c>
      <c r="AX118">
        <v>0</v>
      </c>
      <c r="AY118">
        <v>0</v>
      </c>
      <c r="AZ118">
        <v>1</v>
      </c>
      <c r="BA118">
        <v>1</v>
      </c>
      <c r="BB118">
        <v>1</v>
      </c>
      <c r="BC118">
        <v>1</v>
      </c>
      <c r="BH118">
        <v>0</v>
      </c>
      <c r="BI118" t="s">
        <v>97</v>
      </c>
      <c r="BJ118" t="s">
        <v>124</v>
      </c>
      <c r="BK118" t="s">
        <v>1</v>
      </c>
      <c r="BL118">
        <v>0</v>
      </c>
      <c r="BM118">
        <v>55</v>
      </c>
      <c r="BN118">
        <v>1</v>
      </c>
      <c r="BO118" t="s">
        <v>125</v>
      </c>
      <c r="BP118">
        <v>0</v>
      </c>
      <c r="BQ118">
        <v>0</v>
      </c>
      <c r="BR118" t="s">
        <v>1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310</v>
      </c>
      <c r="CE118">
        <v>0</v>
      </c>
      <c r="CF118">
        <v>0</v>
      </c>
      <c r="CG118">
        <v>0</v>
      </c>
      <c r="CH118" t="s">
        <v>1</v>
      </c>
      <c r="CI118">
        <v>0</v>
      </c>
      <c r="CJ118">
        <v>0</v>
      </c>
      <c r="CK118">
        <v>0</v>
      </c>
      <c r="CL118" t="s">
        <v>1</v>
      </c>
      <c r="CM118">
        <v>0</v>
      </c>
      <c r="CN118" t="s">
        <v>1</v>
      </c>
      <c r="CO118" t="s">
        <v>1</v>
      </c>
      <c r="CP118">
        <v>0</v>
      </c>
      <c r="CQ118">
        <v>0</v>
      </c>
      <c r="CR118" t="s">
        <v>95</v>
      </c>
      <c r="CS118" t="s">
        <v>95</v>
      </c>
      <c r="CT118" t="s">
        <v>1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t="s">
        <v>1</v>
      </c>
      <c r="DC118" t="s">
        <v>1</v>
      </c>
      <c r="DD118" t="s">
        <v>1</v>
      </c>
      <c r="DE118" t="s">
        <v>110</v>
      </c>
      <c r="DF118" t="s">
        <v>110</v>
      </c>
      <c r="DG118" t="s">
        <v>110</v>
      </c>
      <c r="DH118" t="s">
        <v>1</v>
      </c>
      <c r="DI118" t="s">
        <v>110</v>
      </c>
      <c r="DJ118" t="s">
        <v>110</v>
      </c>
      <c r="DK118" t="s">
        <v>1</v>
      </c>
      <c r="DO118" t="s">
        <v>102</v>
      </c>
      <c r="DQ118">
        <v>55</v>
      </c>
    </row>
    <row r="119" spans="1:121" ht="12.75" customHeight="1" x14ac:dyDescent="0.2">
      <c r="A119">
        <v>20</v>
      </c>
      <c r="B119">
        <v>0</v>
      </c>
      <c r="C119">
        <v>1</v>
      </c>
      <c r="E119" t="s">
        <v>121</v>
      </c>
      <c r="F119" t="s">
        <v>122</v>
      </c>
      <c r="G119" s="4" t="s">
        <v>229</v>
      </c>
      <c r="H119" t="s">
        <v>107</v>
      </c>
      <c r="I119">
        <v>7</v>
      </c>
      <c r="J119">
        <v>0</v>
      </c>
      <c r="O119">
        <f t="shared" si="62"/>
        <v>656.6</v>
      </c>
      <c r="P119">
        <f t="shared" si="63"/>
        <v>32.06</v>
      </c>
      <c r="Q119">
        <f t="shared" si="64"/>
        <v>166.32</v>
      </c>
      <c r="R119">
        <f t="shared" si="65"/>
        <v>18.559999999999999</v>
      </c>
      <c r="S119">
        <f t="shared" si="66"/>
        <v>458.22</v>
      </c>
      <c r="T119">
        <f t="shared" si="67"/>
        <v>0</v>
      </c>
      <c r="U119">
        <f t="shared" si="68"/>
        <v>47.63</v>
      </c>
      <c r="V119">
        <f t="shared" si="69"/>
        <v>1.85</v>
      </c>
      <c r="W119">
        <f t="shared" si="70"/>
        <v>0</v>
      </c>
      <c r="X119">
        <f t="shared" si="71"/>
        <v>381.42</v>
      </c>
      <c r="Y119">
        <f t="shared" si="72"/>
        <v>286.07</v>
      </c>
      <c r="AA119">
        <v>0</v>
      </c>
      <c r="AB119">
        <f t="shared" si="73"/>
        <v>93.8</v>
      </c>
      <c r="AC119">
        <f t="shared" si="74"/>
        <v>4.58</v>
      </c>
      <c r="AD119">
        <f t="shared" si="75"/>
        <v>23.76</v>
      </c>
      <c r="AE119">
        <f t="shared" si="76"/>
        <v>2.6519999999999997</v>
      </c>
      <c r="AF119">
        <f t="shared" si="77"/>
        <v>65.459999999999994</v>
      </c>
      <c r="AG119">
        <f t="shared" si="78"/>
        <v>0</v>
      </c>
      <c r="AH119">
        <f t="shared" si="79"/>
        <v>6.8039999999999994</v>
      </c>
      <c r="AI119">
        <f t="shared" si="80"/>
        <v>0.26400000000000001</v>
      </c>
      <c r="AJ119">
        <f t="shared" si="81"/>
        <v>0</v>
      </c>
      <c r="AK119">
        <v>78.930000000000007</v>
      </c>
      <c r="AL119">
        <v>4.58</v>
      </c>
      <c r="AM119">
        <v>19.8</v>
      </c>
      <c r="AN119">
        <v>2.21</v>
      </c>
      <c r="AO119">
        <v>54.55</v>
      </c>
      <c r="AP119">
        <v>0</v>
      </c>
      <c r="AQ119">
        <v>5.67</v>
      </c>
      <c r="AR119">
        <v>0.22</v>
      </c>
      <c r="AS119">
        <v>0</v>
      </c>
      <c r="AT119">
        <v>80</v>
      </c>
      <c r="AU119">
        <v>60</v>
      </c>
      <c r="AV119">
        <v>1</v>
      </c>
      <c r="AW119">
        <v>1</v>
      </c>
      <c r="AX119">
        <v>0</v>
      </c>
      <c r="AY119">
        <v>0</v>
      </c>
      <c r="AZ119">
        <v>1</v>
      </c>
      <c r="BA119">
        <v>1</v>
      </c>
      <c r="BB119">
        <v>1</v>
      </c>
      <c r="BC119">
        <v>1</v>
      </c>
      <c r="BH119">
        <v>0</v>
      </c>
      <c r="BI119" t="s">
        <v>97</v>
      </c>
      <c r="BJ119" t="s">
        <v>124</v>
      </c>
      <c r="BK119" t="s">
        <v>1</v>
      </c>
      <c r="BL119">
        <v>0</v>
      </c>
      <c r="BM119">
        <v>55</v>
      </c>
      <c r="BN119">
        <v>1</v>
      </c>
      <c r="BO119" t="s">
        <v>125</v>
      </c>
      <c r="BP119">
        <v>0</v>
      </c>
      <c r="BQ119">
        <v>0</v>
      </c>
      <c r="BR119" t="s">
        <v>1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310</v>
      </c>
      <c r="CE119">
        <v>0</v>
      </c>
      <c r="CF119">
        <v>0</v>
      </c>
      <c r="CG119">
        <v>0</v>
      </c>
      <c r="CH119" t="s">
        <v>1</v>
      </c>
      <c r="CI119">
        <v>0</v>
      </c>
      <c r="CJ119">
        <v>0</v>
      </c>
      <c r="CK119">
        <v>0</v>
      </c>
      <c r="CL119" t="s">
        <v>1</v>
      </c>
      <c r="CM119">
        <v>0</v>
      </c>
      <c r="CN119" t="s">
        <v>1</v>
      </c>
      <c r="CO119" t="s">
        <v>1</v>
      </c>
      <c r="CP119">
        <v>0</v>
      </c>
      <c r="CQ119">
        <v>0</v>
      </c>
      <c r="CR119" t="s">
        <v>95</v>
      </c>
      <c r="CS119" t="s">
        <v>95</v>
      </c>
      <c r="CT119" t="s">
        <v>1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t="s">
        <v>1</v>
      </c>
      <c r="DC119" t="s">
        <v>1</v>
      </c>
      <c r="DD119" t="s">
        <v>1</v>
      </c>
      <c r="DE119" t="s">
        <v>110</v>
      </c>
      <c r="DF119" t="s">
        <v>110</v>
      </c>
      <c r="DG119" t="s">
        <v>110</v>
      </c>
      <c r="DH119" t="s">
        <v>1</v>
      </c>
      <c r="DI119" t="s">
        <v>110</v>
      </c>
      <c r="DJ119" t="s">
        <v>110</v>
      </c>
      <c r="DK119" t="s">
        <v>1</v>
      </c>
      <c r="DO119" t="s">
        <v>102</v>
      </c>
      <c r="DQ119">
        <v>55</v>
      </c>
    </row>
    <row r="120" spans="1:121" ht="12.75" customHeight="1" x14ac:dyDescent="0.2">
      <c r="A120">
        <v>20</v>
      </c>
      <c r="B120">
        <v>0</v>
      </c>
      <c r="C120">
        <v>1</v>
      </c>
      <c r="E120" t="s">
        <v>126</v>
      </c>
      <c r="F120" t="s">
        <v>122</v>
      </c>
      <c r="G120" s="4" t="s">
        <v>230</v>
      </c>
      <c r="H120" t="s">
        <v>107</v>
      </c>
      <c r="I120">
        <v>1</v>
      </c>
      <c r="J120">
        <v>0</v>
      </c>
      <c r="O120">
        <f t="shared" si="62"/>
        <v>93.8</v>
      </c>
      <c r="P120">
        <f t="shared" si="63"/>
        <v>4.58</v>
      </c>
      <c r="Q120">
        <f t="shared" si="64"/>
        <v>23.76</v>
      </c>
      <c r="R120">
        <f t="shared" si="65"/>
        <v>2.65</v>
      </c>
      <c r="S120">
        <f t="shared" si="66"/>
        <v>65.459999999999994</v>
      </c>
      <c r="T120">
        <f t="shared" si="67"/>
        <v>0</v>
      </c>
      <c r="U120">
        <f t="shared" si="68"/>
        <v>6.8</v>
      </c>
      <c r="V120">
        <f t="shared" si="69"/>
        <v>0.26</v>
      </c>
      <c r="W120">
        <f t="shared" si="70"/>
        <v>0</v>
      </c>
      <c r="X120">
        <f t="shared" si="71"/>
        <v>54.49</v>
      </c>
      <c r="Y120">
        <f t="shared" si="72"/>
        <v>40.869999999999997</v>
      </c>
      <c r="AA120">
        <v>0</v>
      </c>
      <c r="AB120">
        <f t="shared" si="73"/>
        <v>93.8</v>
      </c>
      <c r="AC120">
        <f t="shared" si="74"/>
        <v>4.58</v>
      </c>
      <c r="AD120">
        <f t="shared" si="75"/>
        <v>23.76</v>
      </c>
      <c r="AE120">
        <f t="shared" si="76"/>
        <v>2.6519999999999997</v>
      </c>
      <c r="AF120">
        <f t="shared" si="77"/>
        <v>65.459999999999994</v>
      </c>
      <c r="AG120">
        <f t="shared" si="78"/>
        <v>0</v>
      </c>
      <c r="AH120">
        <f t="shared" si="79"/>
        <v>6.8039999999999994</v>
      </c>
      <c r="AI120">
        <f t="shared" si="80"/>
        <v>0.26400000000000001</v>
      </c>
      <c r="AJ120">
        <f t="shared" si="81"/>
        <v>0</v>
      </c>
      <c r="AK120">
        <v>78.930000000000007</v>
      </c>
      <c r="AL120">
        <v>4.58</v>
      </c>
      <c r="AM120">
        <v>19.8</v>
      </c>
      <c r="AN120">
        <v>2.21</v>
      </c>
      <c r="AO120">
        <v>54.55</v>
      </c>
      <c r="AP120">
        <v>0</v>
      </c>
      <c r="AQ120">
        <v>5.67</v>
      </c>
      <c r="AR120">
        <v>0.22</v>
      </c>
      <c r="AS120">
        <v>0</v>
      </c>
      <c r="AT120">
        <v>80</v>
      </c>
      <c r="AU120">
        <v>60</v>
      </c>
      <c r="AV120">
        <v>1</v>
      </c>
      <c r="AW120">
        <v>1</v>
      </c>
      <c r="AX120">
        <v>0</v>
      </c>
      <c r="AY120">
        <v>0</v>
      </c>
      <c r="AZ120">
        <v>1</v>
      </c>
      <c r="BA120">
        <v>1</v>
      </c>
      <c r="BB120">
        <v>1</v>
      </c>
      <c r="BC120">
        <v>1</v>
      </c>
      <c r="BH120">
        <v>0</v>
      </c>
      <c r="BI120" t="s">
        <v>97</v>
      </c>
      <c r="BJ120" t="s">
        <v>124</v>
      </c>
      <c r="BK120" t="s">
        <v>1</v>
      </c>
      <c r="BL120">
        <v>0</v>
      </c>
      <c r="BM120">
        <v>55</v>
      </c>
      <c r="BN120">
        <v>1</v>
      </c>
      <c r="BO120" t="s">
        <v>125</v>
      </c>
      <c r="BP120">
        <v>0</v>
      </c>
      <c r="BQ120">
        <v>0</v>
      </c>
      <c r="BR120" t="s">
        <v>1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310</v>
      </c>
      <c r="CE120">
        <v>0</v>
      </c>
      <c r="CF120">
        <v>0</v>
      </c>
      <c r="CG120">
        <v>0</v>
      </c>
      <c r="CH120" t="s">
        <v>1</v>
      </c>
      <c r="CI120">
        <v>0</v>
      </c>
      <c r="CJ120">
        <v>0</v>
      </c>
      <c r="CK120">
        <v>0</v>
      </c>
      <c r="CL120" t="s">
        <v>1</v>
      </c>
      <c r="CM120">
        <v>0</v>
      </c>
      <c r="CN120" t="s">
        <v>1</v>
      </c>
      <c r="CO120" t="s">
        <v>1</v>
      </c>
      <c r="CP120">
        <v>0</v>
      </c>
      <c r="CQ120">
        <v>0</v>
      </c>
      <c r="CR120" t="s">
        <v>95</v>
      </c>
      <c r="CS120" t="s">
        <v>95</v>
      </c>
      <c r="CT120" t="s">
        <v>1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t="s">
        <v>1</v>
      </c>
      <c r="DC120" t="s">
        <v>1</v>
      </c>
      <c r="DD120" t="s">
        <v>1</v>
      </c>
      <c r="DE120" t="s">
        <v>110</v>
      </c>
      <c r="DF120" t="s">
        <v>110</v>
      </c>
      <c r="DG120" t="s">
        <v>110</v>
      </c>
      <c r="DH120" t="s">
        <v>1</v>
      </c>
      <c r="DI120" t="s">
        <v>110</v>
      </c>
      <c r="DJ120" t="s">
        <v>110</v>
      </c>
      <c r="DK120" t="s">
        <v>1</v>
      </c>
      <c r="DO120" t="s">
        <v>102</v>
      </c>
      <c r="DQ120">
        <v>55</v>
      </c>
    </row>
    <row r="121" spans="1:121" ht="12.75" customHeight="1" x14ac:dyDescent="0.2">
      <c r="A121">
        <v>20</v>
      </c>
      <c r="B121">
        <v>0</v>
      </c>
      <c r="C121">
        <v>1</v>
      </c>
      <c r="E121" t="s">
        <v>128</v>
      </c>
      <c r="F121" t="s">
        <v>122</v>
      </c>
      <c r="G121" s="4" t="s">
        <v>231</v>
      </c>
      <c r="H121" t="s">
        <v>107</v>
      </c>
      <c r="I121">
        <v>1</v>
      </c>
      <c r="J121">
        <v>0</v>
      </c>
      <c r="O121">
        <f t="shared" si="62"/>
        <v>93.8</v>
      </c>
      <c r="P121">
        <f t="shared" si="63"/>
        <v>4.58</v>
      </c>
      <c r="Q121">
        <f t="shared" si="64"/>
        <v>23.76</v>
      </c>
      <c r="R121">
        <f t="shared" si="65"/>
        <v>2.65</v>
      </c>
      <c r="S121">
        <f t="shared" si="66"/>
        <v>65.459999999999994</v>
      </c>
      <c r="T121">
        <f t="shared" si="67"/>
        <v>0</v>
      </c>
      <c r="U121">
        <f t="shared" si="68"/>
        <v>6.8</v>
      </c>
      <c r="V121">
        <f t="shared" si="69"/>
        <v>0.26</v>
      </c>
      <c r="W121">
        <f t="shared" si="70"/>
        <v>0</v>
      </c>
      <c r="X121">
        <f t="shared" si="71"/>
        <v>54.49</v>
      </c>
      <c r="Y121">
        <f t="shared" si="72"/>
        <v>40.869999999999997</v>
      </c>
      <c r="AA121">
        <v>0</v>
      </c>
      <c r="AB121">
        <f t="shared" si="73"/>
        <v>93.8</v>
      </c>
      <c r="AC121">
        <f t="shared" si="74"/>
        <v>4.58</v>
      </c>
      <c r="AD121">
        <f t="shared" si="75"/>
        <v>23.76</v>
      </c>
      <c r="AE121">
        <f t="shared" si="76"/>
        <v>2.6519999999999997</v>
      </c>
      <c r="AF121">
        <f t="shared" si="77"/>
        <v>65.459999999999994</v>
      </c>
      <c r="AG121">
        <f t="shared" si="78"/>
        <v>0</v>
      </c>
      <c r="AH121">
        <f t="shared" si="79"/>
        <v>6.8039999999999994</v>
      </c>
      <c r="AI121">
        <f t="shared" si="80"/>
        <v>0.26400000000000001</v>
      </c>
      <c r="AJ121">
        <f t="shared" si="81"/>
        <v>0</v>
      </c>
      <c r="AK121">
        <v>78.930000000000007</v>
      </c>
      <c r="AL121">
        <v>4.58</v>
      </c>
      <c r="AM121">
        <v>19.8</v>
      </c>
      <c r="AN121">
        <v>2.21</v>
      </c>
      <c r="AO121">
        <v>54.55</v>
      </c>
      <c r="AP121">
        <v>0</v>
      </c>
      <c r="AQ121">
        <v>5.67</v>
      </c>
      <c r="AR121">
        <v>0.22</v>
      </c>
      <c r="AS121">
        <v>0</v>
      </c>
      <c r="AT121">
        <v>80</v>
      </c>
      <c r="AU121">
        <v>60</v>
      </c>
      <c r="AV121">
        <v>1</v>
      </c>
      <c r="AW121">
        <v>1</v>
      </c>
      <c r="AX121">
        <v>0</v>
      </c>
      <c r="AY121">
        <v>0</v>
      </c>
      <c r="AZ121">
        <v>1</v>
      </c>
      <c r="BA121">
        <v>1</v>
      </c>
      <c r="BB121">
        <v>1</v>
      </c>
      <c r="BC121">
        <v>1</v>
      </c>
      <c r="BH121">
        <v>0</v>
      </c>
      <c r="BI121" t="s">
        <v>97</v>
      </c>
      <c r="BJ121" t="s">
        <v>124</v>
      </c>
      <c r="BK121" t="s">
        <v>1</v>
      </c>
      <c r="BL121">
        <v>0</v>
      </c>
      <c r="BM121">
        <v>55</v>
      </c>
      <c r="BN121">
        <v>1</v>
      </c>
      <c r="BO121" t="s">
        <v>125</v>
      </c>
      <c r="BP121">
        <v>0</v>
      </c>
      <c r="BQ121">
        <v>0</v>
      </c>
      <c r="BR121" t="s">
        <v>1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310</v>
      </c>
      <c r="CE121">
        <v>0</v>
      </c>
      <c r="CF121">
        <v>0</v>
      </c>
      <c r="CG121">
        <v>0</v>
      </c>
      <c r="CH121" t="s">
        <v>1</v>
      </c>
      <c r="CI121">
        <v>0</v>
      </c>
      <c r="CJ121">
        <v>0</v>
      </c>
      <c r="CK121">
        <v>0</v>
      </c>
      <c r="CL121" t="s">
        <v>1</v>
      </c>
      <c r="CM121">
        <v>0</v>
      </c>
      <c r="CN121" t="s">
        <v>1</v>
      </c>
      <c r="CO121" t="s">
        <v>1</v>
      </c>
      <c r="CP121">
        <v>0</v>
      </c>
      <c r="CQ121">
        <v>0</v>
      </c>
      <c r="CR121" t="s">
        <v>95</v>
      </c>
      <c r="CS121" t="s">
        <v>95</v>
      </c>
      <c r="CT121" t="s">
        <v>1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t="s">
        <v>1</v>
      </c>
      <c r="DC121" t="s">
        <v>1</v>
      </c>
      <c r="DD121" t="s">
        <v>1</v>
      </c>
      <c r="DE121" t="s">
        <v>110</v>
      </c>
      <c r="DF121" t="s">
        <v>110</v>
      </c>
      <c r="DG121" t="s">
        <v>110</v>
      </c>
      <c r="DH121" t="s">
        <v>1</v>
      </c>
      <c r="DI121" t="s">
        <v>110</v>
      </c>
      <c r="DJ121" t="s">
        <v>110</v>
      </c>
      <c r="DK121" t="s">
        <v>1</v>
      </c>
      <c r="DO121" t="s">
        <v>102</v>
      </c>
      <c r="DQ121">
        <v>55</v>
      </c>
    </row>
    <row r="122" spans="1:121" ht="12.75" customHeight="1" x14ac:dyDescent="0.2">
      <c r="A122">
        <v>20</v>
      </c>
      <c r="B122">
        <v>0</v>
      </c>
      <c r="C122">
        <v>1</v>
      </c>
      <c r="E122" t="s">
        <v>200</v>
      </c>
      <c r="F122" t="s">
        <v>122</v>
      </c>
      <c r="G122" s="4" t="s">
        <v>232</v>
      </c>
      <c r="H122" t="s">
        <v>107</v>
      </c>
      <c r="I122">
        <v>7</v>
      </c>
      <c r="J122">
        <v>0</v>
      </c>
      <c r="O122">
        <f t="shared" si="62"/>
        <v>656.6</v>
      </c>
      <c r="P122">
        <f t="shared" si="63"/>
        <v>32.06</v>
      </c>
      <c r="Q122">
        <f t="shared" si="64"/>
        <v>166.32</v>
      </c>
      <c r="R122">
        <f t="shared" si="65"/>
        <v>18.559999999999999</v>
      </c>
      <c r="S122">
        <f t="shared" si="66"/>
        <v>458.22</v>
      </c>
      <c r="T122">
        <f t="shared" si="67"/>
        <v>0</v>
      </c>
      <c r="U122">
        <f t="shared" si="68"/>
        <v>47.63</v>
      </c>
      <c r="V122">
        <f t="shared" si="69"/>
        <v>1.85</v>
      </c>
      <c r="W122">
        <f t="shared" si="70"/>
        <v>0</v>
      </c>
      <c r="X122">
        <f t="shared" si="71"/>
        <v>381.42</v>
      </c>
      <c r="Y122">
        <f t="shared" si="72"/>
        <v>286.07</v>
      </c>
      <c r="AA122">
        <v>0</v>
      </c>
      <c r="AB122">
        <f t="shared" si="73"/>
        <v>93.8</v>
      </c>
      <c r="AC122">
        <f t="shared" si="74"/>
        <v>4.58</v>
      </c>
      <c r="AD122">
        <f t="shared" si="75"/>
        <v>23.76</v>
      </c>
      <c r="AE122">
        <f t="shared" si="76"/>
        <v>2.6519999999999997</v>
      </c>
      <c r="AF122">
        <f t="shared" si="77"/>
        <v>65.459999999999994</v>
      </c>
      <c r="AG122">
        <f t="shared" si="78"/>
        <v>0</v>
      </c>
      <c r="AH122">
        <f t="shared" si="79"/>
        <v>6.8039999999999994</v>
      </c>
      <c r="AI122">
        <f t="shared" si="80"/>
        <v>0.26400000000000001</v>
      </c>
      <c r="AJ122">
        <f t="shared" si="81"/>
        <v>0</v>
      </c>
      <c r="AK122">
        <v>78.930000000000007</v>
      </c>
      <c r="AL122">
        <v>4.58</v>
      </c>
      <c r="AM122">
        <v>19.8</v>
      </c>
      <c r="AN122">
        <v>2.21</v>
      </c>
      <c r="AO122">
        <v>54.55</v>
      </c>
      <c r="AP122">
        <v>0</v>
      </c>
      <c r="AQ122">
        <v>5.67</v>
      </c>
      <c r="AR122">
        <v>0.22</v>
      </c>
      <c r="AS122">
        <v>0</v>
      </c>
      <c r="AT122">
        <v>80</v>
      </c>
      <c r="AU122">
        <v>60</v>
      </c>
      <c r="AV122">
        <v>1</v>
      </c>
      <c r="AW122">
        <v>1</v>
      </c>
      <c r="AX122">
        <v>0</v>
      </c>
      <c r="AY122">
        <v>0</v>
      </c>
      <c r="AZ122">
        <v>1</v>
      </c>
      <c r="BA122">
        <v>1</v>
      </c>
      <c r="BB122">
        <v>1</v>
      </c>
      <c r="BC122">
        <v>1</v>
      </c>
      <c r="BH122">
        <v>0</v>
      </c>
      <c r="BI122" t="s">
        <v>97</v>
      </c>
      <c r="BJ122" t="s">
        <v>124</v>
      </c>
      <c r="BK122" t="s">
        <v>1</v>
      </c>
      <c r="BL122">
        <v>0</v>
      </c>
      <c r="BM122">
        <v>55</v>
      </c>
      <c r="BN122">
        <v>1</v>
      </c>
      <c r="BO122" t="s">
        <v>125</v>
      </c>
      <c r="BP122">
        <v>0</v>
      </c>
      <c r="BQ122">
        <v>0</v>
      </c>
      <c r="BR122" t="s">
        <v>1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310</v>
      </c>
      <c r="CE122">
        <v>0</v>
      </c>
      <c r="CF122">
        <v>0</v>
      </c>
      <c r="CG122">
        <v>0</v>
      </c>
      <c r="CH122" t="s">
        <v>1</v>
      </c>
      <c r="CI122">
        <v>0</v>
      </c>
      <c r="CJ122">
        <v>0</v>
      </c>
      <c r="CK122">
        <v>0</v>
      </c>
      <c r="CL122" t="s">
        <v>1</v>
      </c>
      <c r="CM122">
        <v>0</v>
      </c>
      <c r="CN122" t="s">
        <v>1</v>
      </c>
      <c r="CO122" t="s">
        <v>1</v>
      </c>
      <c r="CP122">
        <v>0</v>
      </c>
      <c r="CQ122">
        <v>0</v>
      </c>
      <c r="CR122" t="s">
        <v>95</v>
      </c>
      <c r="CS122" t="s">
        <v>95</v>
      </c>
      <c r="CT122" t="s">
        <v>1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t="s">
        <v>1</v>
      </c>
      <c r="DC122" t="s">
        <v>1</v>
      </c>
      <c r="DD122" t="s">
        <v>1</v>
      </c>
      <c r="DE122" t="s">
        <v>110</v>
      </c>
      <c r="DF122" t="s">
        <v>110</v>
      </c>
      <c r="DG122" t="s">
        <v>110</v>
      </c>
      <c r="DH122" t="s">
        <v>1</v>
      </c>
      <c r="DI122" t="s">
        <v>110</v>
      </c>
      <c r="DJ122" t="s">
        <v>110</v>
      </c>
      <c r="DK122" t="s">
        <v>1</v>
      </c>
      <c r="DO122" t="s">
        <v>102</v>
      </c>
      <c r="DQ122">
        <v>55</v>
      </c>
    </row>
    <row r="123" spans="1:121" ht="12.75" customHeight="1" x14ac:dyDescent="0.2">
      <c r="A123">
        <v>20</v>
      </c>
      <c r="B123">
        <v>0</v>
      </c>
      <c r="C123">
        <v>1</v>
      </c>
      <c r="E123" t="s">
        <v>201</v>
      </c>
      <c r="F123" t="s">
        <v>122</v>
      </c>
      <c r="G123" s="4" t="s">
        <v>233</v>
      </c>
      <c r="H123" t="s">
        <v>107</v>
      </c>
      <c r="I123">
        <v>6</v>
      </c>
      <c r="J123">
        <v>0</v>
      </c>
      <c r="O123">
        <f t="shared" si="62"/>
        <v>562.79999999999995</v>
      </c>
      <c r="P123">
        <f t="shared" si="63"/>
        <v>27.48</v>
      </c>
      <c r="Q123">
        <f t="shared" si="64"/>
        <v>142.56</v>
      </c>
      <c r="R123">
        <f t="shared" si="65"/>
        <v>15.91</v>
      </c>
      <c r="S123">
        <f t="shared" si="66"/>
        <v>392.76</v>
      </c>
      <c r="T123">
        <f t="shared" si="67"/>
        <v>0</v>
      </c>
      <c r="U123">
        <f t="shared" si="68"/>
        <v>40.82</v>
      </c>
      <c r="V123">
        <f t="shared" si="69"/>
        <v>1.58</v>
      </c>
      <c r="W123">
        <f t="shared" si="70"/>
        <v>0</v>
      </c>
      <c r="X123">
        <f t="shared" si="71"/>
        <v>326.94</v>
      </c>
      <c r="Y123">
        <f t="shared" si="72"/>
        <v>245.2</v>
      </c>
      <c r="AA123">
        <v>0</v>
      </c>
      <c r="AB123">
        <f t="shared" si="73"/>
        <v>93.8</v>
      </c>
      <c r="AC123">
        <f t="shared" si="74"/>
        <v>4.58</v>
      </c>
      <c r="AD123">
        <f t="shared" si="75"/>
        <v>23.76</v>
      </c>
      <c r="AE123">
        <f t="shared" si="76"/>
        <v>2.6519999999999997</v>
      </c>
      <c r="AF123">
        <f t="shared" si="77"/>
        <v>65.459999999999994</v>
      </c>
      <c r="AG123">
        <f t="shared" si="78"/>
        <v>0</v>
      </c>
      <c r="AH123">
        <f t="shared" si="79"/>
        <v>6.8039999999999994</v>
      </c>
      <c r="AI123">
        <f t="shared" si="80"/>
        <v>0.26400000000000001</v>
      </c>
      <c r="AJ123">
        <f t="shared" si="81"/>
        <v>0</v>
      </c>
      <c r="AK123">
        <v>78.930000000000007</v>
      </c>
      <c r="AL123">
        <v>4.58</v>
      </c>
      <c r="AM123">
        <v>19.8</v>
      </c>
      <c r="AN123">
        <v>2.21</v>
      </c>
      <c r="AO123">
        <v>54.55</v>
      </c>
      <c r="AP123">
        <v>0</v>
      </c>
      <c r="AQ123">
        <v>5.67</v>
      </c>
      <c r="AR123">
        <v>0.22</v>
      </c>
      <c r="AS123">
        <v>0</v>
      </c>
      <c r="AT123">
        <v>80</v>
      </c>
      <c r="AU123">
        <v>60</v>
      </c>
      <c r="AV123">
        <v>1</v>
      </c>
      <c r="AW123">
        <v>1</v>
      </c>
      <c r="AX123">
        <v>0</v>
      </c>
      <c r="AY123">
        <v>0</v>
      </c>
      <c r="AZ123">
        <v>1</v>
      </c>
      <c r="BA123">
        <v>1</v>
      </c>
      <c r="BB123">
        <v>1</v>
      </c>
      <c r="BC123">
        <v>1</v>
      </c>
      <c r="BH123">
        <v>0</v>
      </c>
      <c r="BI123" t="s">
        <v>97</v>
      </c>
      <c r="BJ123" t="s">
        <v>124</v>
      </c>
      <c r="BK123" t="s">
        <v>1</v>
      </c>
      <c r="BL123">
        <v>0</v>
      </c>
      <c r="BM123">
        <v>55</v>
      </c>
      <c r="BN123">
        <v>1</v>
      </c>
      <c r="BO123" t="s">
        <v>125</v>
      </c>
      <c r="BP123">
        <v>0</v>
      </c>
      <c r="BQ123">
        <v>0</v>
      </c>
      <c r="BR123" t="s">
        <v>1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310</v>
      </c>
      <c r="CE123">
        <v>0</v>
      </c>
      <c r="CF123">
        <v>0</v>
      </c>
      <c r="CG123">
        <v>0</v>
      </c>
      <c r="CH123" t="s">
        <v>1</v>
      </c>
      <c r="CI123">
        <v>0</v>
      </c>
      <c r="CJ123">
        <v>0</v>
      </c>
      <c r="CK123">
        <v>0</v>
      </c>
      <c r="CL123" t="s">
        <v>1</v>
      </c>
      <c r="CM123">
        <v>0</v>
      </c>
      <c r="CN123" t="s">
        <v>1</v>
      </c>
      <c r="CO123" t="s">
        <v>1</v>
      </c>
      <c r="CP123">
        <v>0</v>
      </c>
      <c r="CQ123">
        <v>0</v>
      </c>
      <c r="CR123" t="s">
        <v>95</v>
      </c>
      <c r="CS123" t="s">
        <v>95</v>
      </c>
      <c r="CT123" t="s">
        <v>1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t="s">
        <v>1</v>
      </c>
      <c r="DC123" t="s">
        <v>1</v>
      </c>
      <c r="DD123" t="s">
        <v>1</v>
      </c>
      <c r="DE123" t="s">
        <v>110</v>
      </c>
      <c r="DF123" t="s">
        <v>110</v>
      </c>
      <c r="DG123" t="s">
        <v>110</v>
      </c>
      <c r="DH123" t="s">
        <v>1</v>
      </c>
      <c r="DI123" t="s">
        <v>110</v>
      </c>
      <c r="DJ123" t="s">
        <v>110</v>
      </c>
      <c r="DK123" t="s">
        <v>1</v>
      </c>
      <c r="DO123" t="s">
        <v>102</v>
      </c>
      <c r="DQ123">
        <v>55</v>
      </c>
    </row>
    <row r="124" spans="1:121" ht="12.75" customHeight="1" x14ac:dyDescent="0.2">
      <c r="A124">
        <v>20</v>
      </c>
      <c r="B124">
        <v>0</v>
      </c>
      <c r="C124">
        <v>1</v>
      </c>
      <c r="E124" t="s">
        <v>234</v>
      </c>
      <c r="F124" t="s">
        <v>182</v>
      </c>
      <c r="G124" s="4" t="s">
        <v>235</v>
      </c>
      <c r="H124" t="s">
        <v>184</v>
      </c>
      <c r="I124">
        <v>1</v>
      </c>
      <c r="J124">
        <v>0</v>
      </c>
      <c r="O124">
        <f t="shared" si="62"/>
        <v>1421.81</v>
      </c>
      <c r="P124">
        <f t="shared" si="63"/>
        <v>25.59</v>
      </c>
      <c r="Q124">
        <f t="shared" si="64"/>
        <v>376.88</v>
      </c>
      <c r="R124">
        <f t="shared" si="65"/>
        <v>42.13</v>
      </c>
      <c r="S124">
        <f t="shared" si="66"/>
        <v>1019.34</v>
      </c>
      <c r="T124">
        <f t="shared" si="67"/>
        <v>0</v>
      </c>
      <c r="U124">
        <f t="shared" si="68"/>
        <v>105.96</v>
      </c>
      <c r="V124">
        <f t="shared" si="69"/>
        <v>4.1900000000000004</v>
      </c>
      <c r="W124">
        <f t="shared" si="70"/>
        <v>0</v>
      </c>
      <c r="X124">
        <f t="shared" si="71"/>
        <v>849.18</v>
      </c>
      <c r="Y124">
        <f t="shared" si="72"/>
        <v>636.88</v>
      </c>
      <c r="AA124">
        <v>0</v>
      </c>
      <c r="AB124">
        <f t="shared" si="73"/>
        <v>1421.8139999999999</v>
      </c>
      <c r="AC124">
        <f t="shared" si="74"/>
        <v>25.59</v>
      </c>
      <c r="AD124">
        <f t="shared" si="75"/>
        <v>376.88399999999996</v>
      </c>
      <c r="AE124">
        <f t="shared" si="76"/>
        <v>42.131999999999998</v>
      </c>
      <c r="AF124">
        <f t="shared" si="77"/>
        <v>1019.34</v>
      </c>
      <c r="AG124">
        <f t="shared" si="78"/>
        <v>0</v>
      </c>
      <c r="AH124">
        <f t="shared" si="79"/>
        <v>105.96</v>
      </c>
      <c r="AI124">
        <f t="shared" si="80"/>
        <v>4.1879999999999997</v>
      </c>
      <c r="AJ124">
        <f t="shared" si="81"/>
        <v>0</v>
      </c>
      <c r="AK124">
        <v>1189.1099999999999</v>
      </c>
      <c r="AL124">
        <v>25.59</v>
      </c>
      <c r="AM124">
        <v>314.07</v>
      </c>
      <c r="AN124">
        <v>35.11</v>
      </c>
      <c r="AO124">
        <v>849.45</v>
      </c>
      <c r="AP124">
        <v>0</v>
      </c>
      <c r="AQ124">
        <v>88.3</v>
      </c>
      <c r="AR124">
        <v>3.49</v>
      </c>
      <c r="AS124">
        <v>0</v>
      </c>
      <c r="AT124">
        <v>80</v>
      </c>
      <c r="AU124">
        <v>60</v>
      </c>
      <c r="AV124">
        <v>1</v>
      </c>
      <c r="AW124">
        <v>1</v>
      </c>
      <c r="AX124">
        <v>0</v>
      </c>
      <c r="AY124">
        <v>0</v>
      </c>
      <c r="AZ124">
        <v>1</v>
      </c>
      <c r="BA124">
        <v>1</v>
      </c>
      <c r="BB124">
        <v>1</v>
      </c>
      <c r="BC124">
        <v>1</v>
      </c>
      <c r="BH124">
        <v>0</v>
      </c>
      <c r="BI124" t="s">
        <v>97</v>
      </c>
      <c r="BJ124" t="s">
        <v>185</v>
      </c>
      <c r="BK124" t="s">
        <v>1</v>
      </c>
      <c r="BL124">
        <v>0</v>
      </c>
      <c r="BM124">
        <v>55</v>
      </c>
      <c r="BN124">
        <v>1</v>
      </c>
      <c r="BO124" t="s">
        <v>186</v>
      </c>
      <c r="BP124">
        <v>0</v>
      </c>
      <c r="BQ124">
        <v>0</v>
      </c>
      <c r="BR124" t="s">
        <v>1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310</v>
      </c>
      <c r="CE124">
        <v>0</v>
      </c>
      <c r="CF124">
        <v>0</v>
      </c>
      <c r="CG124">
        <v>0</v>
      </c>
      <c r="CH124" t="s">
        <v>1</v>
      </c>
      <c r="CI124">
        <v>0</v>
      </c>
      <c r="CJ124">
        <v>0</v>
      </c>
      <c r="CK124">
        <v>0</v>
      </c>
      <c r="CL124" t="s">
        <v>1</v>
      </c>
      <c r="CM124">
        <v>0</v>
      </c>
      <c r="CN124" t="s">
        <v>1</v>
      </c>
      <c r="CO124" t="s">
        <v>1</v>
      </c>
      <c r="CP124">
        <v>0</v>
      </c>
      <c r="CQ124">
        <v>0</v>
      </c>
      <c r="CR124" t="s">
        <v>95</v>
      </c>
      <c r="CS124" t="s">
        <v>95</v>
      </c>
      <c r="CT124" t="s">
        <v>1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t="s">
        <v>1</v>
      </c>
      <c r="DC124" t="s">
        <v>1</v>
      </c>
      <c r="DD124" t="s">
        <v>1</v>
      </c>
      <c r="DE124" t="s">
        <v>110</v>
      </c>
      <c r="DF124" t="s">
        <v>110</v>
      </c>
      <c r="DG124" t="s">
        <v>110</v>
      </c>
      <c r="DH124" t="s">
        <v>1</v>
      </c>
      <c r="DI124" t="s">
        <v>110</v>
      </c>
      <c r="DJ124" t="s">
        <v>110</v>
      </c>
      <c r="DK124" t="s">
        <v>1</v>
      </c>
      <c r="DO124" t="s">
        <v>102</v>
      </c>
      <c r="DQ124">
        <v>55</v>
      </c>
    </row>
    <row r="125" spans="1:121" ht="12.75" customHeight="1" x14ac:dyDescent="0.2">
      <c r="A125">
        <v>20</v>
      </c>
      <c r="B125">
        <v>0</v>
      </c>
      <c r="C125">
        <v>1</v>
      </c>
      <c r="E125" t="s">
        <v>236</v>
      </c>
      <c r="F125" t="s">
        <v>122</v>
      </c>
      <c r="G125" s="4" t="s">
        <v>237</v>
      </c>
      <c r="H125" t="s">
        <v>107</v>
      </c>
      <c r="I125">
        <v>12</v>
      </c>
      <c r="J125">
        <v>0</v>
      </c>
      <c r="O125">
        <f t="shared" si="62"/>
        <v>1125.5999999999999</v>
      </c>
      <c r="P125">
        <f t="shared" si="63"/>
        <v>54.96</v>
      </c>
      <c r="Q125">
        <f t="shared" si="64"/>
        <v>285.12</v>
      </c>
      <c r="R125">
        <f t="shared" si="65"/>
        <v>31.82</v>
      </c>
      <c r="S125">
        <f t="shared" si="66"/>
        <v>785.52</v>
      </c>
      <c r="T125">
        <f t="shared" si="67"/>
        <v>0</v>
      </c>
      <c r="U125">
        <f t="shared" si="68"/>
        <v>81.650000000000006</v>
      </c>
      <c r="V125">
        <f t="shared" si="69"/>
        <v>3.17</v>
      </c>
      <c r="W125">
        <f t="shared" si="70"/>
        <v>0</v>
      </c>
      <c r="X125">
        <f t="shared" si="71"/>
        <v>653.87</v>
      </c>
      <c r="Y125">
        <f t="shared" si="72"/>
        <v>490.4</v>
      </c>
      <c r="AA125">
        <v>0</v>
      </c>
      <c r="AB125">
        <f t="shared" si="73"/>
        <v>93.8</v>
      </c>
      <c r="AC125">
        <f t="shared" si="74"/>
        <v>4.58</v>
      </c>
      <c r="AD125">
        <f t="shared" si="75"/>
        <v>23.76</v>
      </c>
      <c r="AE125">
        <f t="shared" si="76"/>
        <v>2.6519999999999997</v>
      </c>
      <c r="AF125">
        <f t="shared" si="77"/>
        <v>65.459999999999994</v>
      </c>
      <c r="AG125">
        <f t="shared" si="78"/>
        <v>0</v>
      </c>
      <c r="AH125">
        <f t="shared" si="79"/>
        <v>6.8039999999999994</v>
      </c>
      <c r="AI125">
        <f t="shared" si="80"/>
        <v>0.26400000000000001</v>
      </c>
      <c r="AJ125">
        <f t="shared" si="81"/>
        <v>0</v>
      </c>
      <c r="AK125">
        <v>78.930000000000007</v>
      </c>
      <c r="AL125">
        <v>4.58</v>
      </c>
      <c r="AM125">
        <v>19.8</v>
      </c>
      <c r="AN125">
        <v>2.21</v>
      </c>
      <c r="AO125">
        <v>54.55</v>
      </c>
      <c r="AP125">
        <v>0</v>
      </c>
      <c r="AQ125">
        <v>5.67</v>
      </c>
      <c r="AR125">
        <v>0.22</v>
      </c>
      <c r="AS125">
        <v>0</v>
      </c>
      <c r="AT125">
        <v>80</v>
      </c>
      <c r="AU125">
        <v>60</v>
      </c>
      <c r="AV125">
        <v>1</v>
      </c>
      <c r="AW125">
        <v>1</v>
      </c>
      <c r="AX125">
        <v>0</v>
      </c>
      <c r="AY125">
        <v>0</v>
      </c>
      <c r="AZ125">
        <v>1</v>
      </c>
      <c r="BA125">
        <v>1</v>
      </c>
      <c r="BB125">
        <v>1</v>
      </c>
      <c r="BC125">
        <v>1</v>
      </c>
      <c r="BH125">
        <v>0</v>
      </c>
      <c r="BI125" t="s">
        <v>97</v>
      </c>
      <c r="BJ125" t="s">
        <v>124</v>
      </c>
      <c r="BK125" t="s">
        <v>1</v>
      </c>
      <c r="BL125">
        <v>0</v>
      </c>
      <c r="BM125">
        <v>55</v>
      </c>
      <c r="BN125">
        <v>1</v>
      </c>
      <c r="BO125" t="s">
        <v>125</v>
      </c>
      <c r="BP125">
        <v>0</v>
      </c>
      <c r="BQ125">
        <v>0</v>
      </c>
      <c r="BR125" t="s">
        <v>1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310</v>
      </c>
      <c r="CE125">
        <v>0</v>
      </c>
      <c r="CF125">
        <v>0</v>
      </c>
      <c r="CG125">
        <v>0</v>
      </c>
      <c r="CH125" t="s">
        <v>1</v>
      </c>
      <c r="CI125">
        <v>0</v>
      </c>
      <c r="CJ125">
        <v>0</v>
      </c>
      <c r="CK125">
        <v>0</v>
      </c>
      <c r="CL125" t="s">
        <v>1</v>
      </c>
      <c r="CM125">
        <v>0</v>
      </c>
      <c r="CN125" t="s">
        <v>1</v>
      </c>
      <c r="CO125" t="s">
        <v>1</v>
      </c>
      <c r="CP125">
        <v>0</v>
      </c>
      <c r="CQ125">
        <v>0</v>
      </c>
      <c r="CR125" t="s">
        <v>95</v>
      </c>
      <c r="CS125" t="s">
        <v>95</v>
      </c>
      <c r="CT125" t="s">
        <v>1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t="s">
        <v>1</v>
      </c>
      <c r="DC125" t="s">
        <v>1</v>
      </c>
      <c r="DD125" t="s">
        <v>1</v>
      </c>
      <c r="DE125" t="s">
        <v>110</v>
      </c>
      <c r="DF125" t="s">
        <v>110</v>
      </c>
      <c r="DG125" t="s">
        <v>110</v>
      </c>
      <c r="DH125" t="s">
        <v>1</v>
      </c>
      <c r="DI125" t="s">
        <v>110</v>
      </c>
      <c r="DJ125" t="s">
        <v>110</v>
      </c>
      <c r="DK125" t="s">
        <v>1</v>
      </c>
      <c r="DO125" t="s">
        <v>102</v>
      </c>
      <c r="DQ125">
        <v>55</v>
      </c>
    </row>
    <row r="126" spans="1:121" ht="12.75" customHeight="1" x14ac:dyDescent="0.2">
      <c r="A126">
        <v>20</v>
      </c>
      <c r="B126">
        <v>0</v>
      </c>
      <c r="C126">
        <v>1</v>
      </c>
      <c r="E126" t="s">
        <v>238</v>
      </c>
      <c r="F126" t="s">
        <v>129</v>
      </c>
      <c r="G126" t="s">
        <v>130</v>
      </c>
      <c r="H126" t="s">
        <v>131</v>
      </c>
      <c r="I126">
        <v>41</v>
      </c>
      <c r="J126">
        <v>0</v>
      </c>
      <c r="O126">
        <f t="shared" si="62"/>
        <v>1109.3</v>
      </c>
      <c r="P126">
        <f t="shared" si="63"/>
        <v>18.04</v>
      </c>
      <c r="Q126">
        <f t="shared" si="64"/>
        <v>0</v>
      </c>
      <c r="R126">
        <f t="shared" si="65"/>
        <v>0</v>
      </c>
      <c r="S126">
        <f t="shared" si="66"/>
        <v>1091.26</v>
      </c>
      <c r="T126">
        <f t="shared" si="67"/>
        <v>0</v>
      </c>
      <c r="U126">
        <f t="shared" si="68"/>
        <v>98.4</v>
      </c>
      <c r="V126">
        <f t="shared" si="69"/>
        <v>0</v>
      </c>
      <c r="W126">
        <f t="shared" si="70"/>
        <v>0</v>
      </c>
      <c r="X126">
        <f t="shared" si="71"/>
        <v>873.01</v>
      </c>
      <c r="Y126">
        <f t="shared" si="72"/>
        <v>654.76</v>
      </c>
      <c r="AA126">
        <v>0</v>
      </c>
      <c r="AB126">
        <f t="shared" si="73"/>
        <v>27.056000000000001</v>
      </c>
      <c r="AC126">
        <f t="shared" si="74"/>
        <v>0.44</v>
      </c>
      <c r="AD126">
        <f t="shared" si="75"/>
        <v>0</v>
      </c>
      <c r="AE126">
        <f t="shared" si="76"/>
        <v>0</v>
      </c>
      <c r="AF126">
        <f t="shared" si="77"/>
        <v>26.616</v>
      </c>
      <c r="AG126">
        <f t="shared" si="78"/>
        <v>0</v>
      </c>
      <c r="AH126">
        <f t="shared" si="79"/>
        <v>2.4</v>
      </c>
      <c r="AI126">
        <f t="shared" si="80"/>
        <v>0</v>
      </c>
      <c r="AJ126">
        <f t="shared" si="81"/>
        <v>0</v>
      </c>
      <c r="AK126">
        <v>22.62</v>
      </c>
      <c r="AL126">
        <v>0.44</v>
      </c>
      <c r="AM126">
        <v>0</v>
      </c>
      <c r="AN126">
        <v>0</v>
      </c>
      <c r="AO126">
        <v>22.18</v>
      </c>
      <c r="AP126">
        <v>0</v>
      </c>
      <c r="AQ126">
        <v>2</v>
      </c>
      <c r="AR126">
        <v>0</v>
      </c>
      <c r="AS126">
        <v>0</v>
      </c>
      <c r="AT126">
        <v>80</v>
      </c>
      <c r="AU126">
        <v>60</v>
      </c>
      <c r="AV126">
        <v>1</v>
      </c>
      <c r="AW126">
        <v>1</v>
      </c>
      <c r="AX126">
        <v>0</v>
      </c>
      <c r="AY126">
        <v>0</v>
      </c>
      <c r="AZ126">
        <v>1</v>
      </c>
      <c r="BA126">
        <v>1</v>
      </c>
      <c r="BB126">
        <v>1</v>
      </c>
      <c r="BC126">
        <v>1</v>
      </c>
      <c r="BH126">
        <v>0</v>
      </c>
      <c r="BI126" t="s">
        <v>97</v>
      </c>
      <c r="BJ126" t="s">
        <v>132</v>
      </c>
      <c r="BK126" t="s">
        <v>1</v>
      </c>
      <c r="BL126">
        <v>0</v>
      </c>
      <c r="BM126">
        <v>55</v>
      </c>
      <c r="BN126">
        <v>1</v>
      </c>
      <c r="BO126" t="s">
        <v>133</v>
      </c>
      <c r="BP126">
        <v>0</v>
      </c>
      <c r="BQ126">
        <v>0</v>
      </c>
      <c r="BR126" t="s">
        <v>1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310</v>
      </c>
      <c r="CE126">
        <v>0</v>
      </c>
      <c r="CF126">
        <v>0</v>
      </c>
      <c r="CG126">
        <v>0</v>
      </c>
      <c r="CH126" t="s">
        <v>1</v>
      </c>
      <c r="CI126">
        <v>0</v>
      </c>
      <c r="CJ126">
        <v>0</v>
      </c>
      <c r="CK126">
        <v>0</v>
      </c>
      <c r="CL126" t="s">
        <v>1</v>
      </c>
      <c r="CM126">
        <v>0</v>
      </c>
      <c r="CN126" t="s">
        <v>1</v>
      </c>
      <c r="CO126" t="s">
        <v>1</v>
      </c>
      <c r="CP126">
        <v>0</v>
      </c>
      <c r="CQ126">
        <v>0</v>
      </c>
      <c r="CR126" t="s">
        <v>95</v>
      </c>
      <c r="CS126" t="s">
        <v>95</v>
      </c>
      <c r="CT126" t="s">
        <v>1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t="s">
        <v>1</v>
      </c>
      <c r="DC126" t="s">
        <v>1</v>
      </c>
      <c r="DD126" t="s">
        <v>1</v>
      </c>
      <c r="DE126" t="s">
        <v>110</v>
      </c>
      <c r="DF126" t="s">
        <v>110</v>
      </c>
      <c r="DG126" t="s">
        <v>110</v>
      </c>
      <c r="DH126" t="s">
        <v>1</v>
      </c>
      <c r="DI126" t="s">
        <v>110</v>
      </c>
      <c r="DJ126" t="s">
        <v>110</v>
      </c>
      <c r="DK126" t="s">
        <v>1</v>
      </c>
      <c r="DO126" t="s">
        <v>102</v>
      </c>
      <c r="DQ126">
        <v>55</v>
      </c>
    </row>
    <row r="127" spans="1:121" ht="12.75" customHeight="1" x14ac:dyDescent="0.2">
      <c r="A127" s="2">
        <v>51</v>
      </c>
      <c r="B127" s="2">
        <v>2</v>
      </c>
      <c r="C127" s="2">
        <f>C115</f>
        <v>1</v>
      </c>
      <c r="D127" s="2">
        <f>ROW(A115)</f>
        <v>115</v>
      </c>
      <c r="E127" s="2" t="str">
        <f>E115</f>
        <v>6. Подсистема коммутации</v>
      </c>
      <c r="F127" s="2"/>
      <c r="G127" s="2"/>
      <c r="H127" s="2"/>
      <c r="I127" s="2"/>
      <c r="J127" s="2"/>
      <c r="K127" s="2"/>
      <c r="L127" s="2"/>
      <c r="M127" s="2"/>
      <c r="N127" s="2"/>
      <c r="O127" s="2">
        <f t="shared" ref="O127:Y127" si="82">AB127</f>
        <v>6983.22</v>
      </c>
      <c r="P127" s="2">
        <f t="shared" si="82"/>
        <v>456.77</v>
      </c>
      <c r="Q127" s="2">
        <f t="shared" si="82"/>
        <v>1351.04</v>
      </c>
      <c r="R127" s="2">
        <f t="shared" si="82"/>
        <v>150.84</v>
      </c>
      <c r="S127" s="2">
        <f t="shared" si="82"/>
        <v>5175.41</v>
      </c>
      <c r="T127" s="2">
        <f t="shared" si="82"/>
        <v>0</v>
      </c>
      <c r="U127" s="2">
        <f t="shared" si="82"/>
        <v>522.91999999999996</v>
      </c>
      <c r="V127" s="2">
        <f t="shared" si="82"/>
        <v>15.01</v>
      </c>
      <c r="W127" s="2">
        <f t="shared" si="82"/>
        <v>0</v>
      </c>
      <c r="X127" s="2">
        <f t="shared" si="82"/>
        <v>4306.71</v>
      </c>
      <c r="Y127" s="2">
        <f t="shared" si="82"/>
        <v>3214.81</v>
      </c>
      <c r="Z127" s="2"/>
      <c r="AA127" s="2"/>
      <c r="AB127" s="2">
        <f>ROUND(SUMIF(AA117:AA126,"=0",O117:O126),2)</f>
        <v>6983.22</v>
      </c>
      <c r="AC127" s="2">
        <f>ROUND(SUMIF(AA117:AA126,"=0",P117:P126),2)</f>
        <v>456.77</v>
      </c>
      <c r="AD127" s="2">
        <f>ROUND(SUMIF(AA117:AA126,"=0",Q117:Q126),2)</f>
        <v>1351.04</v>
      </c>
      <c r="AE127" s="2">
        <f>ROUND(SUMIF(AA117:AA126,"=0",R117:R126),2)</f>
        <v>150.84</v>
      </c>
      <c r="AF127" s="2">
        <f>ROUND(SUMIF(AA117:AA126,"=0",S117:S126),2)</f>
        <v>5175.41</v>
      </c>
      <c r="AG127" s="2">
        <f>ROUND(SUMIF(AA117:AA126,"=0",T117:T126),2)</f>
        <v>0</v>
      </c>
      <c r="AH127" s="2">
        <f>ROUND(SUMIF(AA117:AA126,"=0",U117:U126),2)</f>
        <v>522.91999999999996</v>
      </c>
      <c r="AI127" s="2">
        <f>ROUND(SUMIF(AA117:AA126,"=0",V117:V126),2)</f>
        <v>15.01</v>
      </c>
      <c r="AJ127" s="2">
        <f>ROUND(SUMIF(AA117:AA126,"=0",W117:W126),2)</f>
        <v>0</v>
      </c>
      <c r="AK127" s="2">
        <f>ROUND(SUMIF(AA117:AA126,"=0",X117:X126),2)</f>
        <v>4306.71</v>
      </c>
      <c r="AL127" s="2">
        <f>ROUND(SUMIF(AA117:AA126,"=0",Y117:Y126),2)</f>
        <v>3214.81</v>
      </c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</row>
    <row r="128" spans="1:121" ht="12.75" customHeight="1" x14ac:dyDescent="0.2">
      <c r="A128" s="3">
        <v>50</v>
      </c>
      <c r="B128" s="3">
        <v>0</v>
      </c>
      <c r="C128" s="3">
        <f>C115</f>
        <v>1</v>
      </c>
      <c r="D128" s="3"/>
      <c r="E128" s="3" t="s">
        <v>134</v>
      </c>
      <c r="F128" s="3" t="s">
        <v>135</v>
      </c>
      <c r="G128" s="3">
        <f>AB127</f>
        <v>6983.22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</row>
    <row r="129" spans="1:121" ht="12.75" customHeight="1" x14ac:dyDescent="0.2">
      <c r="A129" s="3">
        <v>50</v>
      </c>
      <c r="B129" s="3">
        <v>0</v>
      </c>
      <c r="C129" s="3">
        <f>C115</f>
        <v>1</v>
      </c>
      <c r="D129" s="3"/>
      <c r="E129" s="3" t="s">
        <v>136</v>
      </c>
      <c r="F129" s="3" t="s">
        <v>137</v>
      </c>
      <c r="G129" s="3">
        <f>AC127</f>
        <v>456.77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</row>
    <row r="130" spans="1:121" ht="12.75" customHeight="1" x14ac:dyDescent="0.2">
      <c r="A130" s="3">
        <v>50</v>
      </c>
      <c r="B130" s="3">
        <v>0</v>
      </c>
      <c r="C130" s="3">
        <f>C115</f>
        <v>1</v>
      </c>
      <c r="D130" s="3"/>
      <c r="E130" s="3" t="s">
        <v>138</v>
      </c>
      <c r="F130" s="3" t="s">
        <v>139</v>
      </c>
      <c r="G130" s="3">
        <f>AD127</f>
        <v>1351.04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</row>
    <row r="131" spans="1:121" ht="12.75" customHeight="1" x14ac:dyDescent="0.2">
      <c r="A131" s="3">
        <v>50</v>
      </c>
      <c r="B131" s="3">
        <v>0</v>
      </c>
      <c r="C131" s="3">
        <f>C115</f>
        <v>1</v>
      </c>
      <c r="D131" s="3"/>
      <c r="E131" s="3" t="s">
        <v>140</v>
      </c>
      <c r="F131" s="3" t="s">
        <v>141</v>
      </c>
      <c r="G131" s="3">
        <f>AE127</f>
        <v>150.84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</row>
    <row r="132" spans="1:121" ht="12.75" customHeight="1" x14ac:dyDescent="0.2">
      <c r="A132" s="3">
        <v>50</v>
      </c>
      <c r="B132" s="3">
        <v>0</v>
      </c>
      <c r="C132" s="3">
        <f>C115</f>
        <v>1</v>
      </c>
      <c r="D132" s="3"/>
      <c r="E132" s="3" t="s">
        <v>142</v>
      </c>
      <c r="F132" s="3" t="s">
        <v>143</v>
      </c>
      <c r="G132" s="3">
        <f>AF127</f>
        <v>5175.41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</row>
    <row r="133" spans="1:121" ht="12.75" customHeight="1" x14ac:dyDescent="0.2">
      <c r="A133" s="3">
        <v>50</v>
      </c>
      <c r="B133" s="3">
        <v>0</v>
      </c>
      <c r="C133" s="3">
        <f>C115</f>
        <v>1</v>
      </c>
      <c r="D133" s="3"/>
      <c r="E133" s="3" t="s">
        <v>144</v>
      </c>
      <c r="F133" s="3" t="s">
        <v>145</v>
      </c>
      <c r="G133" s="3">
        <f>AH127</f>
        <v>522.91999999999996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</row>
    <row r="134" spans="1:121" ht="12.75" customHeight="1" x14ac:dyDescent="0.2">
      <c r="A134" s="3">
        <v>50</v>
      </c>
      <c r="B134" s="3">
        <v>0</v>
      </c>
      <c r="C134" s="3">
        <f>C115</f>
        <v>1</v>
      </c>
      <c r="D134" s="3"/>
      <c r="E134" s="3" t="s">
        <v>146</v>
      </c>
      <c r="F134" s="3" t="s">
        <v>147</v>
      </c>
      <c r="G134" s="3">
        <f>AI127</f>
        <v>15.01</v>
      </c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</row>
    <row r="135" spans="1:121" ht="12.75" customHeight="1" x14ac:dyDescent="0.2">
      <c r="A135" s="3">
        <v>50</v>
      </c>
      <c r="B135" s="3">
        <v>0</v>
      </c>
      <c r="C135" s="3">
        <f>C115</f>
        <v>1</v>
      </c>
      <c r="D135" s="3"/>
      <c r="E135" s="3" t="s">
        <v>148</v>
      </c>
      <c r="F135" s="3" t="s">
        <v>149</v>
      </c>
      <c r="G135" s="3">
        <f>AK127</f>
        <v>4306.71</v>
      </c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</row>
    <row r="136" spans="1:121" ht="12.75" customHeight="1" x14ac:dyDescent="0.2">
      <c r="A136" s="3">
        <v>50</v>
      </c>
      <c r="B136" s="3">
        <v>0</v>
      </c>
      <c r="C136" s="3">
        <f>C115</f>
        <v>1</v>
      </c>
      <c r="D136" s="3"/>
      <c r="E136" s="3" t="s">
        <v>150</v>
      </c>
      <c r="F136" s="3" t="s">
        <v>151</v>
      </c>
      <c r="G136" s="3">
        <f>AL127</f>
        <v>3214.81</v>
      </c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</row>
    <row r="137" spans="1:121" ht="12.75" customHeight="1" x14ac:dyDescent="0.2">
      <c r="A137" s="3">
        <v>50</v>
      </c>
      <c r="B137" s="3">
        <v>1</v>
      </c>
      <c r="C137" s="3">
        <v>0</v>
      </c>
      <c r="D137" s="3"/>
      <c r="E137" s="3" t="s">
        <v>152</v>
      </c>
      <c r="F137" s="3" t="s">
        <v>153</v>
      </c>
      <c r="G137" s="3">
        <f>O127</f>
        <v>6983.22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</row>
    <row r="138" spans="1:121" ht="12.75" customHeight="1" x14ac:dyDescent="0.2">
      <c r="A138" s="3">
        <v>50</v>
      </c>
      <c r="B138" s="3">
        <v>1</v>
      </c>
      <c r="C138" s="3">
        <v>0</v>
      </c>
      <c r="D138" s="3"/>
      <c r="E138" s="3" t="s">
        <v>154</v>
      </c>
      <c r="F138" s="3" t="s">
        <v>155</v>
      </c>
      <c r="G138" s="3">
        <f>X127</f>
        <v>4306.71</v>
      </c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</row>
    <row r="139" spans="1:121" ht="12.75" customHeight="1" x14ac:dyDescent="0.2">
      <c r="A139" s="3">
        <v>50</v>
      </c>
      <c r="B139" s="3">
        <v>1</v>
      </c>
      <c r="C139" s="3">
        <v>0</v>
      </c>
      <c r="D139" s="3"/>
      <c r="E139" s="3" t="s">
        <v>156</v>
      </c>
      <c r="F139" s="3" t="s">
        <v>157</v>
      </c>
      <c r="G139" s="3">
        <f>Y127</f>
        <v>3214.81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</row>
    <row r="140" spans="1:121" ht="12.75" customHeight="1" x14ac:dyDescent="0.2">
      <c r="A140" s="3">
        <v>50</v>
      </c>
      <c r="B140" s="3">
        <v>2</v>
      </c>
      <c r="C140" s="3">
        <f>C115</f>
        <v>1</v>
      </c>
      <c r="D140" s="3"/>
      <c r="E140" s="3" t="s">
        <v>158</v>
      </c>
      <c r="F140" s="3" t="s">
        <v>159</v>
      </c>
      <c r="G140" s="3">
        <f>O127+X127+Y127</f>
        <v>14504.74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</row>
    <row r="141" spans="1:121" ht="12.75" customHeight="1" x14ac:dyDescent="0.2">
      <c r="A141" s="1">
        <v>10</v>
      </c>
      <c r="B141" s="1">
        <v>2</v>
      </c>
      <c r="C141" s="1">
        <v>1</v>
      </c>
      <c r="D141" s="1">
        <f>ROW(A144)</f>
        <v>144</v>
      </c>
      <c r="E141" s="1" t="s">
        <v>239</v>
      </c>
      <c r="F141" s="1" t="s">
        <v>1</v>
      </c>
      <c r="G141" s="1" t="s">
        <v>1</v>
      </c>
      <c r="H141" s="1" t="s">
        <v>1</v>
      </c>
      <c r="I141" s="1" t="s">
        <v>1</v>
      </c>
      <c r="J141" s="1" t="s">
        <v>1</v>
      </c>
      <c r="K141" s="1" t="s">
        <v>1</v>
      </c>
      <c r="L141" s="1" t="s">
        <v>1</v>
      </c>
      <c r="M141" s="1" t="s">
        <v>1</v>
      </c>
      <c r="N141" s="1">
        <v>0</v>
      </c>
      <c r="O141" s="1" t="s">
        <v>1</v>
      </c>
      <c r="P141" s="1" t="s">
        <v>1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5076</v>
      </c>
      <c r="AT141" s="1"/>
      <c r="AU141" s="1"/>
      <c r="AV141" s="1" t="s">
        <v>102</v>
      </c>
    </row>
    <row r="142" spans="1:121" ht="12.75" customHeight="1" x14ac:dyDescent="0.2">
      <c r="A142" s="2">
        <v>52</v>
      </c>
      <c r="B142" s="2">
        <v>2</v>
      </c>
      <c r="C142" s="2">
        <f>C141</f>
        <v>1</v>
      </c>
      <c r="D142" s="2">
        <f>ROW(A141)</f>
        <v>141</v>
      </c>
      <c r="E142" s="2" t="str">
        <f>E141</f>
        <v>7. Подсистема ВКС</v>
      </c>
      <c r="F142" s="2"/>
      <c r="G142" s="2"/>
      <c r="H142" s="2"/>
      <c r="I142" s="2"/>
      <c r="J142" s="2"/>
      <c r="K142" s="2"/>
      <c r="L142" s="2"/>
      <c r="M142" s="2"/>
      <c r="N142" s="2"/>
      <c r="O142" s="2">
        <f t="shared" ref="O142:Y142" si="83">O144</f>
        <v>858.65</v>
      </c>
      <c r="P142" s="2">
        <f t="shared" si="83"/>
        <v>224.1</v>
      </c>
      <c r="Q142" s="2">
        <f t="shared" si="83"/>
        <v>5.4</v>
      </c>
      <c r="R142" s="2">
        <f t="shared" si="83"/>
        <v>0.6</v>
      </c>
      <c r="S142" s="2">
        <f t="shared" si="83"/>
        <v>629.15</v>
      </c>
      <c r="T142" s="2">
        <f t="shared" si="83"/>
        <v>0</v>
      </c>
      <c r="U142" s="2">
        <f t="shared" si="83"/>
        <v>65.400000000000006</v>
      </c>
      <c r="V142" s="2">
        <f t="shared" si="83"/>
        <v>0.06</v>
      </c>
      <c r="W142" s="2">
        <f t="shared" si="83"/>
        <v>0</v>
      </c>
      <c r="X142" s="2">
        <f t="shared" si="83"/>
        <v>579.37</v>
      </c>
      <c r="Y142" s="2">
        <f t="shared" si="83"/>
        <v>409.34</v>
      </c>
      <c r="Z142" s="2"/>
      <c r="AA142" s="2"/>
      <c r="AB142" s="2">
        <f t="shared" ref="AB142:AL142" si="84">AB144</f>
        <v>858.65</v>
      </c>
      <c r="AC142" s="2">
        <f t="shared" si="84"/>
        <v>224.1</v>
      </c>
      <c r="AD142" s="2">
        <f t="shared" si="84"/>
        <v>5.4</v>
      </c>
      <c r="AE142" s="2">
        <f t="shared" si="84"/>
        <v>0.6</v>
      </c>
      <c r="AF142" s="2">
        <f t="shared" si="84"/>
        <v>629.15</v>
      </c>
      <c r="AG142" s="2">
        <f t="shared" si="84"/>
        <v>0</v>
      </c>
      <c r="AH142" s="2">
        <f t="shared" si="84"/>
        <v>65.400000000000006</v>
      </c>
      <c r="AI142" s="2">
        <f t="shared" si="84"/>
        <v>0.06</v>
      </c>
      <c r="AJ142" s="2">
        <f t="shared" si="84"/>
        <v>0</v>
      </c>
      <c r="AK142" s="2">
        <f t="shared" si="84"/>
        <v>579.37</v>
      </c>
      <c r="AL142" s="2">
        <f t="shared" si="84"/>
        <v>409.34</v>
      </c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</row>
    <row r="143" spans="1:121" ht="12.75" customHeight="1" x14ac:dyDescent="0.2">
      <c r="A143">
        <v>20</v>
      </c>
      <c r="B143">
        <v>0</v>
      </c>
      <c r="C143">
        <v>1</v>
      </c>
      <c r="E143" t="s">
        <v>104</v>
      </c>
      <c r="F143" t="s">
        <v>240</v>
      </c>
      <c r="G143" s="4" t="s">
        <v>241</v>
      </c>
      <c r="H143" t="s">
        <v>107</v>
      </c>
      <c r="I143">
        <v>1</v>
      </c>
      <c r="J143">
        <v>0</v>
      </c>
      <c r="O143">
        <f>ROUND(P143+Q143+S143,2)</f>
        <v>858.65</v>
      </c>
      <c r="P143">
        <f>ROUND((AC143)*I143*BC143,2)</f>
        <v>224.1</v>
      </c>
      <c r="Q143">
        <f>ROUND((AD143)*I143*BB143,2)</f>
        <v>5.4</v>
      </c>
      <c r="R143">
        <f>ROUND((AE143)*I143*BB143,2)</f>
        <v>0.6</v>
      </c>
      <c r="S143">
        <f>ROUND((AF143)*I143*BA143,2)</f>
        <v>629.15</v>
      </c>
      <c r="T143">
        <f>ROUND((AG143)*I143,2)</f>
        <v>0</v>
      </c>
      <c r="U143">
        <f>ROUND((AH143)*I143,2)</f>
        <v>65.400000000000006</v>
      </c>
      <c r="V143">
        <f>ROUND((AI143)*I143,2)</f>
        <v>0.06</v>
      </c>
      <c r="W143">
        <f>ROUND((AJ143)*I143,2)</f>
        <v>0</v>
      </c>
      <c r="X143">
        <f>ROUND((S143+R143)*AT143/100,2)</f>
        <v>579.37</v>
      </c>
      <c r="Y143">
        <f>ROUND((S143+R143)*AU143/100,2)</f>
        <v>409.34</v>
      </c>
      <c r="AA143">
        <v>0</v>
      </c>
      <c r="AB143">
        <f>AC143+AD143+AF143</f>
        <v>858.64799999999991</v>
      </c>
      <c r="AC143">
        <f>AL143</f>
        <v>224.1</v>
      </c>
      <c r="AD143">
        <f>(AM143)*1.2</f>
        <v>5.3999999999999995</v>
      </c>
      <c r="AE143">
        <f>(AN143)*1.2</f>
        <v>0.6</v>
      </c>
      <c r="AF143">
        <f>(AO143)*1.2</f>
        <v>629.14799999999991</v>
      </c>
      <c r="AG143">
        <f>AP143</f>
        <v>0</v>
      </c>
      <c r="AH143">
        <f>(AQ143)*1.2</f>
        <v>65.399999999999991</v>
      </c>
      <c r="AI143">
        <f>(AR143)*1.2</f>
        <v>0.06</v>
      </c>
      <c r="AJ143">
        <f>AS143</f>
        <v>0</v>
      </c>
      <c r="AK143">
        <v>752.89</v>
      </c>
      <c r="AL143">
        <v>224.1</v>
      </c>
      <c r="AM143">
        <v>4.5</v>
      </c>
      <c r="AN143">
        <v>0.5</v>
      </c>
      <c r="AO143">
        <v>524.29</v>
      </c>
      <c r="AP143">
        <v>0</v>
      </c>
      <c r="AQ143">
        <v>54.5</v>
      </c>
      <c r="AR143">
        <v>0.05</v>
      </c>
      <c r="AS143">
        <v>0</v>
      </c>
      <c r="AT143">
        <v>92</v>
      </c>
      <c r="AU143">
        <v>65</v>
      </c>
      <c r="AV143">
        <v>1</v>
      </c>
      <c r="AW143">
        <v>1</v>
      </c>
      <c r="AX143">
        <v>0</v>
      </c>
      <c r="AY143">
        <v>0</v>
      </c>
      <c r="AZ143">
        <v>1</v>
      </c>
      <c r="BA143">
        <v>1</v>
      </c>
      <c r="BB143">
        <v>1</v>
      </c>
      <c r="BC143">
        <v>1</v>
      </c>
      <c r="BH143">
        <v>0</v>
      </c>
      <c r="BI143" t="s">
        <v>97</v>
      </c>
      <c r="BJ143" t="s">
        <v>242</v>
      </c>
      <c r="BK143" t="s">
        <v>1</v>
      </c>
      <c r="BL143">
        <v>0</v>
      </c>
      <c r="BM143">
        <v>38</v>
      </c>
      <c r="BN143">
        <v>1</v>
      </c>
      <c r="BO143" t="s">
        <v>210</v>
      </c>
      <c r="BP143">
        <v>0</v>
      </c>
      <c r="BQ143">
        <v>0</v>
      </c>
      <c r="BR143" t="s">
        <v>1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310</v>
      </c>
      <c r="CE143">
        <v>0</v>
      </c>
      <c r="CF143">
        <v>0</v>
      </c>
      <c r="CG143">
        <v>0</v>
      </c>
      <c r="CH143" t="s">
        <v>1</v>
      </c>
      <c r="CI143">
        <v>0</v>
      </c>
      <c r="CJ143">
        <v>0</v>
      </c>
      <c r="CK143">
        <v>0</v>
      </c>
      <c r="CL143" t="s">
        <v>1</v>
      </c>
      <c r="CM143">
        <v>0</v>
      </c>
      <c r="CN143" t="s">
        <v>1</v>
      </c>
      <c r="CO143" t="s">
        <v>1</v>
      </c>
      <c r="CP143">
        <v>0</v>
      </c>
      <c r="CQ143">
        <v>0</v>
      </c>
      <c r="CR143" t="s">
        <v>95</v>
      </c>
      <c r="CS143" t="s">
        <v>95</v>
      </c>
      <c r="CT143" t="s">
        <v>1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t="s">
        <v>1</v>
      </c>
      <c r="DC143" t="s">
        <v>1</v>
      </c>
      <c r="DD143" t="s">
        <v>1</v>
      </c>
      <c r="DE143" t="s">
        <v>110</v>
      </c>
      <c r="DF143" t="s">
        <v>110</v>
      </c>
      <c r="DG143" t="s">
        <v>110</v>
      </c>
      <c r="DH143" t="s">
        <v>1</v>
      </c>
      <c r="DI143" t="s">
        <v>110</v>
      </c>
      <c r="DJ143" t="s">
        <v>110</v>
      </c>
      <c r="DK143" t="s">
        <v>1</v>
      </c>
      <c r="DO143" t="s">
        <v>102</v>
      </c>
      <c r="DQ143">
        <v>38</v>
      </c>
    </row>
    <row r="144" spans="1:121" ht="12.75" customHeight="1" x14ac:dyDescent="0.2">
      <c r="A144" s="2">
        <v>51</v>
      </c>
      <c r="B144" s="2">
        <v>2</v>
      </c>
      <c r="C144" s="2">
        <f>C141</f>
        <v>1</v>
      </c>
      <c r="D144" s="2">
        <f>ROW(A141)</f>
        <v>141</v>
      </c>
      <c r="E144" s="2" t="str">
        <f>E141</f>
        <v>7. Подсистема ВКС</v>
      </c>
      <c r="F144" s="2"/>
      <c r="G144" s="2"/>
      <c r="H144" s="2"/>
      <c r="I144" s="2"/>
      <c r="J144" s="2"/>
      <c r="K144" s="2"/>
      <c r="L144" s="2"/>
      <c r="M144" s="2"/>
      <c r="N144" s="2"/>
      <c r="O144" s="2">
        <f t="shared" ref="O144:Y144" si="85">AB144</f>
        <v>858.65</v>
      </c>
      <c r="P144" s="2">
        <f t="shared" si="85"/>
        <v>224.1</v>
      </c>
      <c r="Q144" s="2">
        <f t="shared" si="85"/>
        <v>5.4</v>
      </c>
      <c r="R144" s="2">
        <f t="shared" si="85"/>
        <v>0.6</v>
      </c>
      <c r="S144" s="2">
        <f t="shared" si="85"/>
        <v>629.15</v>
      </c>
      <c r="T144" s="2">
        <f t="shared" si="85"/>
        <v>0</v>
      </c>
      <c r="U144" s="2">
        <f t="shared" si="85"/>
        <v>65.400000000000006</v>
      </c>
      <c r="V144" s="2">
        <f t="shared" si="85"/>
        <v>0.06</v>
      </c>
      <c r="W144" s="2">
        <f t="shared" si="85"/>
        <v>0</v>
      </c>
      <c r="X144" s="2">
        <f t="shared" si="85"/>
        <v>579.37</v>
      </c>
      <c r="Y144" s="2">
        <f t="shared" si="85"/>
        <v>409.34</v>
      </c>
      <c r="Z144" s="2"/>
      <c r="AA144" s="2"/>
      <c r="AB144" s="2">
        <f>ROUND(SUMIF(AA143:AA143,"=0",O143:O143),2)</f>
        <v>858.65</v>
      </c>
      <c r="AC144" s="2">
        <f>ROUND(SUMIF(AA143:AA143,"=0",P143:P143),2)</f>
        <v>224.1</v>
      </c>
      <c r="AD144" s="2">
        <f>ROUND(SUMIF(AA143:AA143,"=0",Q143:Q143),2)</f>
        <v>5.4</v>
      </c>
      <c r="AE144" s="2">
        <f>ROUND(SUMIF(AA143:AA143,"=0",R143:R143),2)</f>
        <v>0.6</v>
      </c>
      <c r="AF144" s="2">
        <f>ROUND(SUMIF(AA143:AA143,"=0",S143:S143),2)</f>
        <v>629.15</v>
      </c>
      <c r="AG144" s="2">
        <f>ROUND(SUMIF(AA143:AA143,"=0",T143:T143),2)</f>
        <v>0</v>
      </c>
      <c r="AH144" s="2">
        <f>ROUND(SUMIF(AA143:AA143,"=0",U143:U143),2)</f>
        <v>65.400000000000006</v>
      </c>
      <c r="AI144" s="2">
        <f>ROUND(SUMIF(AA143:AA143,"=0",V143:V143),2)</f>
        <v>0.06</v>
      </c>
      <c r="AJ144" s="2">
        <f>ROUND(SUMIF(AA143:AA143,"=0",W143:W143),2)</f>
        <v>0</v>
      </c>
      <c r="AK144" s="2">
        <f>ROUND(SUMIF(AA143:AA143,"=0",X143:X143),2)</f>
        <v>579.37</v>
      </c>
      <c r="AL144" s="2">
        <f>ROUND(SUMIF(AA143:AA143,"=0",Y143:Y143),2)</f>
        <v>409.34</v>
      </c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</row>
    <row r="145" spans="1:121" ht="12.75" customHeight="1" x14ac:dyDescent="0.2">
      <c r="A145" s="3">
        <v>50</v>
      </c>
      <c r="B145" s="3">
        <v>0</v>
      </c>
      <c r="C145" s="3">
        <f>C141</f>
        <v>1</v>
      </c>
      <c r="D145" s="3"/>
      <c r="E145" s="3" t="s">
        <v>134</v>
      </c>
      <c r="F145" s="3" t="s">
        <v>135</v>
      </c>
      <c r="G145" s="3">
        <f>AB144</f>
        <v>858.65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</row>
    <row r="146" spans="1:121" ht="12.75" customHeight="1" x14ac:dyDescent="0.2">
      <c r="A146" s="3">
        <v>50</v>
      </c>
      <c r="B146" s="3">
        <v>0</v>
      </c>
      <c r="C146" s="3">
        <f>C141</f>
        <v>1</v>
      </c>
      <c r="D146" s="3"/>
      <c r="E146" s="3" t="s">
        <v>136</v>
      </c>
      <c r="F146" s="3" t="s">
        <v>137</v>
      </c>
      <c r="G146" s="3">
        <f>AC144</f>
        <v>224.1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</row>
    <row r="147" spans="1:121" ht="12.75" customHeight="1" x14ac:dyDescent="0.2">
      <c r="A147" s="3">
        <v>50</v>
      </c>
      <c r="B147" s="3">
        <v>0</v>
      </c>
      <c r="C147" s="3">
        <f>C141</f>
        <v>1</v>
      </c>
      <c r="D147" s="3"/>
      <c r="E147" s="3" t="s">
        <v>138</v>
      </c>
      <c r="F147" s="3" t="s">
        <v>139</v>
      </c>
      <c r="G147" s="3">
        <f>AD144</f>
        <v>5.4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</row>
    <row r="148" spans="1:121" ht="12.75" customHeight="1" x14ac:dyDescent="0.2">
      <c r="A148" s="3">
        <v>50</v>
      </c>
      <c r="B148" s="3">
        <v>0</v>
      </c>
      <c r="C148" s="3">
        <f>C141</f>
        <v>1</v>
      </c>
      <c r="D148" s="3"/>
      <c r="E148" s="3" t="s">
        <v>140</v>
      </c>
      <c r="F148" s="3" t="s">
        <v>141</v>
      </c>
      <c r="G148" s="3">
        <f>AE144</f>
        <v>0.6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</row>
    <row r="149" spans="1:121" ht="12.75" customHeight="1" x14ac:dyDescent="0.2">
      <c r="A149" s="3">
        <v>50</v>
      </c>
      <c r="B149" s="3">
        <v>0</v>
      </c>
      <c r="C149" s="3">
        <f>C141</f>
        <v>1</v>
      </c>
      <c r="D149" s="3"/>
      <c r="E149" s="3" t="s">
        <v>142</v>
      </c>
      <c r="F149" s="3" t="s">
        <v>143</v>
      </c>
      <c r="G149" s="3">
        <f>AF144</f>
        <v>629.15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</row>
    <row r="150" spans="1:121" ht="12.75" customHeight="1" x14ac:dyDescent="0.2">
      <c r="A150" s="3">
        <v>50</v>
      </c>
      <c r="B150" s="3">
        <v>0</v>
      </c>
      <c r="C150" s="3">
        <f>C141</f>
        <v>1</v>
      </c>
      <c r="D150" s="3"/>
      <c r="E150" s="3" t="s">
        <v>144</v>
      </c>
      <c r="F150" s="3" t="s">
        <v>145</v>
      </c>
      <c r="G150" s="3">
        <f>AH144</f>
        <v>65.400000000000006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</row>
    <row r="151" spans="1:121" ht="12.75" customHeight="1" x14ac:dyDescent="0.2">
      <c r="A151" s="3">
        <v>50</v>
      </c>
      <c r="B151" s="3">
        <v>0</v>
      </c>
      <c r="C151" s="3">
        <f>C141</f>
        <v>1</v>
      </c>
      <c r="D151" s="3"/>
      <c r="E151" s="3" t="s">
        <v>146</v>
      </c>
      <c r="F151" s="3" t="s">
        <v>147</v>
      </c>
      <c r="G151" s="3">
        <f>AI144</f>
        <v>0.06</v>
      </c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</row>
    <row r="152" spans="1:121" ht="12.75" customHeight="1" x14ac:dyDescent="0.2">
      <c r="A152" s="3">
        <v>50</v>
      </c>
      <c r="B152" s="3">
        <v>0</v>
      </c>
      <c r="C152" s="3">
        <f>C141</f>
        <v>1</v>
      </c>
      <c r="D152" s="3"/>
      <c r="E152" s="3" t="s">
        <v>148</v>
      </c>
      <c r="F152" s="3" t="s">
        <v>149</v>
      </c>
      <c r="G152" s="3">
        <f>AK144</f>
        <v>579.37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</row>
    <row r="153" spans="1:121" ht="12.75" customHeight="1" x14ac:dyDescent="0.2">
      <c r="A153" s="3">
        <v>50</v>
      </c>
      <c r="B153" s="3">
        <v>0</v>
      </c>
      <c r="C153" s="3">
        <f>C141</f>
        <v>1</v>
      </c>
      <c r="D153" s="3"/>
      <c r="E153" s="3" t="s">
        <v>150</v>
      </c>
      <c r="F153" s="3" t="s">
        <v>151</v>
      </c>
      <c r="G153" s="3">
        <f>AL144</f>
        <v>409.34</v>
      </c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</row>
    <row r="154" spans="1:121" ht="12.75" customHeight="1" x14ac:dyDescent="0.2">
      <c r="A154" s="3">
        <v>50</v>
      </c>
      <c r="B154" s="3">
        <v>1</v>
      </c>
      <c r="C154" s="3">
        <v>0</v>
      </c>
      <c r="D154" s="3"/>
      <c r="E154" s="3" t="s">
        <v>152</v>
      </c>
      <c r="F154" s="3" t="s">
        <v>153</v>
      </c>
      <c r="G154" s="3">
        <f>O144</f>
        <v>858.65</v>
      </c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</row>
    <row r="155" spans="1:121" ht="12.75" customHeight="1" x14ac:dyDescent="0.2">
      <c r="A155" s="3">
        <v>50</v>
      </c>
      <c r="B155" s="3">
        <v>1</v>
      </c>
      <c r="C155" s="3">
        <v>0</v>
      </c>
      <c r="D155" s="3"/>
      <c r="E155" s="3" t="s">
        <v>154</v>
      </c>
      <c r="F155" s="3" t="s">
        <v>155</v>
      </c>
      <c r="G155" s="3">
        <f>X144</f>
        <v>579.37</v>
      </c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</row>
    <row r="156" spans="1:121" ht="12.75" customHeight="1" x14ac:dyDescent="0.2">
      <c r="A156" s="3">
        <v>50</v>
      </c>
      <c r="B156" s="3">
        <v>1</v>
      </c>
      <c r="C156" s="3">
        <v>0</v>
      </c>
      <c r="D156" s="3"/>
      <c r="E156" s="3" t="s">
        <v>156</v>
      </c>
      <c r="F156" s="3" t="s">
        <v>157</v>
      </c>
      <c r="G156" s="3">
        <f>Y144</f>
        <v>409.34</v>
      </c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</row>
    <row r="157" spans="1:121" ht="12.75" customHeight="1" x14ac:dyDescent="0.2">
      <c r="A157" s="3">
        <v>50</v>
      </c>
      <c r="B157" s="3">
        <v>2</v>
      </c>
      <c r="C157" s="3">
        <f>C141</f>
        <v>1</v>
      </c>
      <c r="D157" s="3"/>
      <c r="E157" s="3" t="s">
        <v>158</v>
      </c>
      <c r="F157" s="3" t="s">
        <v>159</v>
      </c>
      <c r="G157" s="3">
        <f>O144+X144+Y144</f>
        <v>1847.36</v>
      </c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</row>
    <row r="158" spans="1:121" ht="12.75" customHeight="1" x14ac:dyDescent="0.2">
      <c r="A158" s="1">
        <v>10</v>
      </c>
      <c r="B158" s="1">
        <v>2</v>
      </c>
      <c r="C158" s="1">
        <v>1</v>
      </c>
      <c r="D158" s="1">
        <f>ROW(A165)</f>
        <v>165</v>
      </c>
      <c r="E158" s="1" t="s">
        <v>243</v>
      </c>
      <c r="F158" s="1" t="s">
        <v>1</v>
      </c>
      <c r="G158" s="1" t="s">
        <v>1</v>
      </c>
      <c r="H158" s="1" t="s">
        <v>1</v>
      </c>
      <c r="I158" s="1" t="s">
        <v>1</v>
      </c>
      <c r="J158" s="1" t="s">
        <v>1</v>
      </c>
      <c r="K158" s="1" t="s">
        <v>1</v>
      </c>
      <c r="L158" s="1" t="s">
        <v>1</v>
      </c>
      <c r="M158" s="1" t="s">
        <v>1</v>
      </c>
      <c r="N158" s="1">
        <v>0</v>
      </c>
      <c r="O158" s="1" t="s">
        <v>1</v>
      </c>
      <c r="P158" s="1" t="s">
        <v>1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5077</v>
      </c>
      <c r="AT158" s="1"/>
      <c r="AU158" s="1"/>
      <c r="AV158" s="1" t="s">
        <v>102</v>
      </c>
    </row>
    <row r="159" spans="1:121" ht="12.75" customHeight="1" x14ac:dyDescent="0.2">
      <c r="A159" s="2">
        <v>52</v>
      </c>
      <c r="B159" s="2">
        <v>2</v>
      </c>
      <c r="C159" s="2">
        <f>C158</f>
        <v>1</v>
      </c>
      <c r="D159" s="2">
        <f>ROW(A158)</f>
        <v>158</v>
      </c>
      <c r="E159" s="2" t="str">
        <f>E158</f>
        <v>8. Подсистема регистрации видео и аудио данных</v>
      </c>
      <c r="F159" s="2"/>
      <c r="G159" s="2"/>
      <c r="H159" s="2"/>
      <c r="I159" s="2"/>
      <c r="J159" s="2"/>
      <c r="K159" s="2"/>
      <c r="L159" s="2"/>
      <c r="M159" s="2"/>
      <c r="N159" s="2"/>
      <c r="O159" s="2">
        <f t="shared" ref="O159:Y159" si="86">O165</f>
        <v>2556.41</v>
      </c>
      <c r="P159" s="2">
        <f t="shared" si="86"/>
        <v>578.08000000000004</v>
      </c>
      <c r="Q159" s="2">
        <f t="shared" si="86"/>
        <v>74.86</v>
      </c>
      <c r="R159" s="2">
        <f t="shared" si="86"/>
        <v>7.57</v>
      </c>
      <c r="S159" s="2">
        <f t="shared" si="86"/>
        <v>1903.47</v>
      </c>
      <c r="T159" s="2">
        <f t="shared" si="86"/>
        <v>0</v>
      </c>
      <c r="U159" s="2">
        <f t="shared" si="86"/>
        <v>181.74</v>
      </c>
      <c r="V159" s="2">
        <f t="shared" si="86"/>
        <v>0.75</v>
      </c>
      <c r="W159" s="2">
        <f t="shared" si="86"/>
        <v>0</v>
      </c>
      <c r="X159" s="2">
        <f t="shared" si="86"/>
        <v>1743.84</v>
      </c>
      <c r="Y159" s="2">
        <f t="shared" si="86"/>
        <v>1236.21</v>
      </c>
      <c r="Z159" s="2"/>
      <c r="AA159" s="2"/>
      <c r="AB159" s="2">
        <f t="shared" ref="AB159:AL159" si="87">AB165</f>
        <v>2556.41</v>
      </c>
      <c r="AC159" s="2">
        <f t="shared" si="87"/>
        <v>578.08000000000004</v>
      </c>
      <c r="AD159" s="2">
        <f t="shared" si="87"/>
        <v>74.86</v>
      </c>
      <c r="AE159" s="2">
        <f t="shared" si="87"/>
        <v>7.57</v>
      </c>
      <c r="AF159" s="2">
        <f t="shared" si="87"/>
        <v>1903.47</v>
      </c>
      <c r="AG159" s="2">
        <f t="shared" si="87"/>
        <v>0</v>
      </c>
      <c r="AH159" s="2">
        <f t="shared" si="87"/>
        <v>181.74</v>
      </c>
      <c r="AI159" s="2">
        <f t="shared" si="87"/>
        <v>0.75</v>
      </c>
      <c r="AJ159" s="2">
        <f t="shared" si="87"/>
        <v>0</v>
      </c>
      <c r="AK159" s="2">
        <f t="shared" si="87"/>
        <v>1743.84</v>
      </c>
      <c r="AL159" s="2">
        <f t="shared" si="87"/>
        <v>1236.21</v>
      </c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</row>
    <row r="160" spans="1:121" ht="12.75" customHeight="1" x14ac:dyDescent="0.2">
      <c r="A160">
        <v>20</v>
      </c>
      <c r="B160">
        <v>0</v>
      </c>
      <c r="C160">
        <v>1</v>
      </c>
      <c r="E160" t="s">
        <v>104</v>
      </c>
      <c r="F160" t="s">
        <v>244</v>
      </c>
      <c r="G160" s="4" t="s">
        <v>245</v>
      </c>
      <c r="H160" t="s">
        <v>107</v>
      </c>
      <c r="I160">
        <v>4</v>
      </c>
      <c r="J160">
        <v>0</v>
      </c>
      <c r="O160">
        <f>ROUND(P160+Q160+S160,2)</f>
        <v>1397.33</v>
      </c>
      <c r="P160">
        <f>ROUND((AC160)*I160*BC160,2)</f>
        <v>223.92</v>
      </c>
      <c r="Q160">
        <f>ROUND((AD160)*I160*BB160,2)</f>
        <v>12.96</v>
      </c>
      <c r="R160">
        <f>ROUND((AE160)*I160*BB160,2)</f>
        <v>1.44</v>
      </c>
      <c r="S160">
        <f>ROUND((AF160)*I160*BA160,2)</f>
        <v>1160.45</v>
      </c>
      <c r="T160">
        <f>ROUND((AG160)*I160,2)</f>
        <v>0</v>
      </c>
      <c r="U160">
        <f>ROUND((AH160)*I160,2)</f>
        <v>104.64</v>
      </c>
      <c r="V160">
        <f>ROUND((AI160)*I160,2)</f>
        <v>0.14000000000000001</v>
      </c>
      <c r="W160">
        <f>ROUND((AJ160)*I160,2)</f>
        <v>0</v>
      </c>
      <c r="X160">
        <f>ROUND((S160+R160)*AT160/100,2)</f>
        <v>1068.94</v>
      </c>
      <c r="Y160">
        <f>ROUND((S160+R160)*AU160/100,2)</f>
        <v>755.23</v>
      </c>
      <c r="AA160">
        <v>0</v>
      </c>
      <c r="AB160">
        <f>AC160+AD160+AF160</f>
        <v>349.33199999999999</v>
      </c>
      <c r="AC160">
        <f>AL160</f>
        <v>55.98</v>
      </c>
      <c r="AD160">
        <f t="shared" ref="AD160:AF164" si="88">(AM160)*1.2</f>
        <v>3.24</v>
      </c>
      <c r="AE160">
        <f t="shared" si="88"/>
        <v>0.36</v>
      </c>
      <c r="AF160">
        <f t="shared" si="88"/>
        <v>290.11199999999997</v>
      </c>
      <c r="AG160">
        <f>AP160</f>
        <v>0</v>
      </c>
      <c r="AH160">
        <f t="shared" ref="AH160:AI164" si="89">(AQ160)*1.2</f>
        <v>26.16</v>
      </c>
      <c r="AI160">
        <f t="shared" si="89"/>
        <v>3.5999999999999997E-2</v>
      </c>
      <c r="AJ160">
        <f>AS160</f>
        <v>0</v>
      </c>
      <c r="AK160">
        <v>300.44</v>
      </c>
      <c r="AL160">
        <v>55.98</v>
      </c>
      <c r="AM160">
        <v>2.7</v>
      </c>
      <c r="AN160">
        <v>0.3</v>
      </c>
      <c r="AO160">
        <v>241.76</v>
      </c>
      <c r="AP160">
        <v>0</v>
      </c>
      <c r="AQ160">
        <v>21.8</v>
      </c>
      <c r="AR160">
        <v>0.03</v>
      </c>
      <c r="AS160">
        <v>0</v>
      </c>
      <c r="AT160">
        <v>92</v>
      </c>
      <c r="AU160">
        <v>65</v>
      </c>
      <c r="AV160">
        <v>1</v>
      </c>
      <c r="AW160">
        <v>1</v>
      </c>
      <c r="AX160">
        <v>0</v>
      </c>
      <c r="AY160">
        <v>0</v>
      </c>
      <c r="AZ160">
        <v>1</v>
      </c>
      <c r="BA160">
        <v>1</v>
      </c>
      <c r="BB160">
        <v>1</v>
      </c>
      <c r="BC160">
        <v>1</v>
      </c>
      <c r="BH160">
        <v>0</v>
      </c>
      <c r="BI160" t="s">
        <v>97</v>
      </c>
      <c r="BJ160" t="s">
        <v>246</v>
      </c>
      <c r="BK160" t="s">
        <v>1</v>
      </c>
      <c r="BL160">
        <v>0</v>
      </c>
      <c r="BM160">
        <v>38</v>
      </c>
      <c r="BN160">
        <v>1</v>
      </c>
      <c r="BO160" t="s">
        <v>210</v>
      </c>
      <c r="BP160">
        <v>0</v>
      </c>
      <c r="BQ160">
        <v>0</v>
      </c>
      <c r="BR160" t="s">
        <v>1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310</v>
      </c>
      <c r="CE160">
        <v>0</v>
      </c>
      <c r="CF160">
        <v>0</v>
      </c>
      <c r="CG160">
        <v>0</v>
      </c>
      <c r="CH160" t="s">
        <v>1</v>
      </c>
      <c r="CI160">
        <v>0</v>
      </c>
      <c r="CJ160">
        <v>0</v>
      </c>
      <c r="CK160">
        <v>0</v>
      </c>
      <c r="CL160" t="s">
        <v>1</v>
      </c>
      <c r="CM160">
        <v>0</v>
      </c>
      <c r="CN160" t="s">
        <v>1</v>
      </c>
      <c r="CO160" t="s">
        <v>1</v>
      </c>
      <c r="CP160">
        <v>0</v>
      </c>
      <c r="CQ160">
        <v>0</v>
      </c>
      <c r="CR160" t="s">
        <v>95</v>
      </c>
      <c r="CS160" t="s">
        <v>95</v>
      </c>
      <c r="CT160" t="s">
        <v>1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t="s">
        <v>1</v>
      </c>
      <c r="DC160" t="s">
        <v>1</v>
      </c>
      <c r="DD160" t="s">
        <v>1</v>
      </c>
      <c r="DE160" t="s">
        <v>110</v>
      </c>
      <c r="DF160" t="s">
        <v>110</v>
      </c>
      <c r="DG160" t="s">
        <v>110</v>
      </c>
      <c r="DH160" t="s">
        <v>1</v>
      </c>
      <c r="DI160" t="s">
        <v>110</v>
      </c>
      <c r="DJ160" t="s">
        <v>110</v>
      </c>
      <c r="DK160" t="s">
        <v>1</v>
      </c>
      <c r="DO160" t="s">
        <v>102</v>
      </c>
      <c r="DQ160">
        <v>38</v>
      </c>
    </row>
    <row r="161" spans="1:121" ht="12.75" customHeight="1" x14ac:dyDescent="0.2">
      <c r="A161">
        <v>20</v>
      </c>
      <c r="B161">
        <v>0</v>
      </c>
      <c r="C161">
        <v>1</v>
      </c>
      <c r="E161" t="s">
        <v>99</v>
      </c>
      <c r="F161" t="s">
        <v>162</v>
      </c>
      <c r="G161" s="4" t="s">
        <v>247</v>
      </c>
      <c r="H161" t="s">
        <v>107</v>
      </c>
      <c r="I161">
        <v>4</v>
      </c>
      <c r="J161">
        <v>0</v>
      </c>
      <c r="O161">
        <f>ROUND(P161+Q161+S161,2)</f>
        <v>179.57</v>
      </c>
      <c r="P161">
        <f>ROUND((AC161)*I161*BC161,2)</f>
        <v>125.04</v>
      </c>
      <c r="Q161">
        <f>ROUND((AD161)*I161*BB161,2)</f>
        <v>32.74</v>
      </c>
      <c r="R161">
        <f>ROUND((AE161)*I161*BB161,2)</f>
        <v>2.88</v>
      </c>
      <c r="S161">
        <f>ROUND((AF161)*I161*BA161,2)</f>
        <v>21.79</v>
      </c>
      <c r="T161">
        <f>ROUND((AG161)*I161,2)</f>
        <v>0</v>
      </c>
      <c r="U161">
        <f>ROUND((AH161)*I161,2)</f>
        <v>2.5</v>
      </c>
      <c r="V161">
        <f>ROUND((AI161)*I161,2)</f>
        <v>0.28999999999999998</v>
      </c>
      <c r="W161">
        <f>ROUND((AJ161)*I161,2)</f>
        <v>0</v>
      </c>
      <c r="X161">
        <f>ROUND((S161+R161)*AT161/100,2)</f>
        <v>19.739999999999998</v>
      </c>
      <c r="Y161">
        <f>ROUND((S161+R161)*AU161/100,2)</f>
        <v>14.8</v>
      </c>
      <c r="AA161">
        <v>0</v>
      </c>
      <c r="AB161">
        <f>AC161+AD161+AF161</f>
        <v>44.892000000000003</v>
      </c>
      <c r="AC161">
        <f>AL161</f>
        <v>31.26</v>
      </c>
      <c r="AD161">
        <f t="shared" si="88"/>
        <v>8.1839999999999993</v>
      </c>
      <c r="AE161">
        <f t="shared" si="88"/>
        <v>0.72</v>
      </c>
      <c r="AF161">
        <f t="shared" si="88"/>
        <v>5.4479999999999995</v>
      </c>
      <c r="AG161">
        <f>AP161</f>
        <v>0</v>
      </c>
      <c r="AH161">
        <f t="shared" si="89"/>
        <v>0.624</v>
      </c>
      <c r="AI161">
        <f t="shared" si="89"/>
        <v>7.1999999999999995E-2</v>
      </c>
      <c r="AJ161">
        <f>AS161</f>
        <v>0</v>
      </c>
      <c r="AK161">
        <v>42.62</v>
      </c>
      <c r="AL161">
        <v>31.26</v>
      </c>
      <c r="AM161">
        <v>6.82</v>
      </c>
      <c r="AN161">
        <v>0.6</v>
      </c>
      <c r="AO161">
        <v>4.54</v>
      </c>
      <c r="AP161">
        <v>0</v>
      </c>
      <c r="AQ161">
        <v>0.52</v>
      </c>
      <c r="AR161">
        <v>0.06</v>
      </c>
      <c r="AS161">
        <v>0</v>
      </c>
      <c r="AT161">
        <v>80</v>
      </c>
      <c r="AU161">
        <v>60</v>
      </c>
      <c r="AV161">
        <v>1</v>
      </c>
      <c r="AW161">
        <v>1</v>
      </c>
      <c r="AX161">
        <v>0</v>
      </c>
      <c r="AY161">
        <v>0</v>
      </c>
      <c r="AZ161">
        <v>1</v>
      </c>
      <c r="BA161">
        <v>1</v>
      </c>
      <c r="BB161">
        <v>1</v>
      </c>
      <c r="BC161">
        <v>1</v>
      </c>
      <c r="BH161">
        <v>0</v>
      </c>
      <c r="BI161" t="s">
        <v>97</v>
      </c>
      <c r="BJ161" t="s">
        <v>164</v>
      </c>
      <c r="BK161" t="s">
        <v>1</v>
      </c>
      <c r="BL161">
        <v>0</v>
      </c>
      <c r="BM161">
        <v>55</v>
      </c>
      <c r="BN161">
        <v>1</v>
      </c>
      <c r="BO161" t="s">
        <v>165</v>
      </c>
      <c r="BP161">
        <v>0</v>
      </c>
      <c r="BQ161">
        <v>0</v>
      </c>
      <c r="BR161" t="s">
        <v>1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311</v>
      </c>
      <c r="CE161">
        <v>0</v>
      </c>
      <c r="CF161">
        <v>0</v>
      </c>
      <c r="CG161">
        <v>0</v>
      </c>
      <c r="CH161" t="s">
        <v>1</v>
      </c>
      <c r="CI161">
        <v>0</v>
      </c>
      <c r="CJ161">
        <v>0</v>
      </c>
      <c r="CK161">
        <v>0</v>
      </c>
      <c r="CL161" t="s">
        <v>1</v>
      </c>
      <c r="CM161">
        <v>0</v>
      </c>
      <c r="CN161" t="s">
        <v>1</v>
      </c>
      <c r="CO161" t="s">
        <v>1</v>
      </c>
      <c r="CP161">
        <v>0</v>
      </c>
      <c r="CQ161">
        <v>0</v>
      </c>
      <c r="CR161" t="s">
        <v>95</v>
      </c>
      <c r="CS161" t="s">
        <v>95</v>
      </c>
      <c r="CT161" t="s">
        <v>1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t="s">
        <v>1</v>
      </c>
      <c r="DC161" t="s">
        <v>1</v>
      </c>
      <c r="DD161" t="s">
        <v>1</v>
      </c>
      <c r="DE161" t="s">
        <v>110</v>
      </c>
      <c r="DF161" t="s">
        <v>110</v>
      </c>
      <c r="DG161" t="s">
        <v>110</v>
      </c>
      <c r="DH161" t="s">
        <v>1</v>
      </c>
      <c r="DI161" t="s">
        <v>110</v>
      </c>
      <c r="DJ161" t="s">
        <v>110</v>
      </c>
      <c r="DK161" t="s">
        <v>1</v>
      </c>
      <c r="DO161" t="s">
        <v>102</v>
      </c>
      <c r="DQ161">
        <v>55</v>
      </c>
    </row>
    <row r="162" spans="1:121" ht="12.75" customHeight="1" x14ac:dyDescent="0.2">
      <c r="A162">
        <v>20</v>
      </c>
      <c r="B162">
        <v>0</v>
      </c>
      <c r="C162">
        <v>1</v>
      </c>
      <c r="E162" t="s">
        <v>121</v>
      </c>
      <c r="F162" t="s">
        <v>240</v>
      </c>
      <c r="G162" s="4" t="s">
        <v>248</v>
      </c>
      <c r="H162" t="s">
        <v>107</v>
      </c>
      <c r="I162">
        <v>1</v>
      </c>
      <c r="J162">
        <v>0</v>
      </c>
      <c r="O162">
        <f>ROUND(P162+Q162+S162,2)</f>
        <v>858.65</v>
      </c>
      <c r="P162">
        <f>ROUND((AC162)*I162*BC162,2)</f>
        <v>224.1</v>
      </c>
      <c r="Q162">
        <f>ROUND((AD162)*I162*BB162,2)</f>
        <v>5.4</v>
      </c>
      <c r="R162">
        <f>ROUND((AE162)*I162*BB162,2)</f>
        <v>0.6</v>
      </c>
      <c r="S162">
        <f>ROUND((AF162)*I162*BA162,2)</f>
        <v>629.15</v>
      </c>
      <c r="T162">
        <f>ROUND((AG162)*I162,2)</f>
        <v>0</v>
      </c>
      <c r="U162">
        <f>ROUND((AH162)*I162,2)</f>
        <v>65.400000000000006</v>
      </c>
      <c r="V162">
        <f>ROUND((AI162)*I162,2)</f>
        <v>0.06</v>
      </c>
      <c r="W162">
        <f>ROUND((AJ162)*I162,2)</f>
        <v>0</v>
      </c>
      <c r="X162">
        <f>ROUND((S162+R162)*AT162/100,2)</f>
        <v>579.37</v>
      </c>
      <c r="Y162">
        <f>ROUND((S162+R162)*AU162/100,2)</f>
        <v>409.34</v>
      </c>
      <c r="AA162">
        <v>0</v>
      </c>
      <c r="AB162">
        <f>AC162+AD162+AF162</f>
        <v>858.64799999999991</v>
      </c>
      <c r="AC162">
        <f>AL162</f>
        <v>224.1</v>
      </c>
      <c r="AD162">
        <f t="shared" si="88"/>
        <v>5.3999999999999995</v>
      </c>
      <c r="AE162">
        <f t="shared" si="88"/>
        <v>0.6</v>
      </c>
      <c r="AF162">
        <f t="shared" si="88"/>
        <v>629.14799999999991</v>
      </c>
      <c r="AG162">
        <f>AP162</f>
        <v>0</v>
      </c>
      <c r="AH162">
        <f t="shared" si="89"/>
        <v>65.399999999999991</v>
      </c>
      <c r="AI162">
        <f t="shared" si="89"/>
        <v>0.06</v>
      </c>
      <c r="AJ162">
        <f>AS162</f>
        <v>0</v>
      </c>
      <c r="AK162">
        <v>752.89</v>
      </c>
      <c r="AL162">
        <v>224.1</v>
      </c>
      <c r="AM162">
        <v>4.5</v>
      </c>
      <c r="AN162">
        <v>0.5</v>
      </c>
      <c r="AO162">
        <v>524.29</v>
      </c>
      <c r="AP162">
        <v>0</v>
      </c>
      <c r="AQ162">
        <v>54.5</v>
      </c>
      <c r="AR162">
        <v>0.05</v>
      </c>
      <c r="AS162">
        <v>0</v>
      </c>
      <c r="AT162">
        <v>92</v>
      </c>
      <c r="AU162">
        <v>65</v>
      </c>
      <c r="AV162">
        <v>1</v>
      </c>
      <c r="AW162">
        <v>1</v>
      </c>
      <c r="AX162">
        <v>0</v>
      </c>
      <c r="AY162">
        <v>0</v>
      </c>
      <c r="AZ162">
        <v>1</v>
      </c>
      <c r="BA162">
        <v>1</v>
      </c>
      <c r="BB162">
        <v>1</v>
      </c>
      <c r="BC162">
        <v>1</v>
      </c>
      <c r="BH162">
        <v>0</v>
      </c>
      <c r="BI162" t="s">
        <v>97</v>
      </c>
      <c r="BJ162" t="s">
        <v>242</v>
      </c>
      <c r="BK162" t="s">
        <v>1</v>
      </c>
      <c r="BL162">
        <v>0</v>
      </c>
      <c r="BM162">
        <v>38</v>
      </c>
      <c r="BN162">
        <v>1</v>
      </c>
      <c r="BO162" t="s">
        <v>210</v>
      </c>
      <c r="BP162">
        <v>0</v>
      </c>
      <c r="BQ162">
        <v>0</v>
      </c>
      <c r="BR162" t="s">
        <v>1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310</v>
      </c>
      <c r="CE162">
        <v>0</v>
      </c>
      <c r="CF162">
        <v>0</v>
      </c>
      <c r="CG162">
        <v>0</v>
      </c>
      <c r="CH162" t="s">
        <v>1</v>
      </c>
      <c r="CI162">
        <v>0</v>
      </c>
      <c r="CJ162">
        <v>0</v>
      </c>
      <c r="CK162">
        <v>0</v>
      </c>
      <c r="CL162" t="s">
        <v>1</v>
      </c>
      <c r="CM162">
        <v>0</v>
      </c>
      <c r="CN162" t="s">
        <v>1</v>
      </c>
      <c r="CO162" t="s">
        <v>1</v>
      </c>
      <c r="CP162">
        <v>0</v>
      </c>
      <c r="CQ162">
        <v>0</v>
      </c>
      <c r="CR162" t="s">
        <v>95</v>
      </c>
      <c r="CS162" t="s">
        <v>95</v>
      </c>
      <c r="CT162" t="s">
        <v>1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t="s">
        <v>1</v>
      </c>
      <c r="DC162" t="s">
        <v>1</v>
      </c>
      <c r="DD162" t="s">
        <v>1</v>
      </c>
      <c r="DE162" t="s">
        <v>110</v>
      </c>
      <c r="DF162" t="s">
        <v>110</v>
      </c>
      <c r="DG162" t="s">
        <v>110</v>
      </c>
      <c r="DH162" t="s">
        <v>1</v>
      </c>
      <c r="DI162" t="s">
        <v>110</v>
      </c>
      <c r="DJ162" t="s">
        <v>110</v>
      </c>
      <c r="DK162" t="s">
        <v>1</v>
      </c>
      <c r="DO162" t="s">
        <v>102</v>
      </c>
      <c r="DQ162">
        <v>38</v>
      </c>
    </row>
    <row r="163" spans="1:121" ht="12.75" customHeight="1" x14ac:dyDescent="0.2">
      <c r="A163">
        <v>20</v>
      </c>
      <c r="B163">
        <v>0</v>
      </c>
      <c r="C163">
        <v>1</v>
      </c>
      <c r="E163" t="s">
        <v>126</v>
      </c>
      <c r="F163" t="s">
        <v>122</v>
      </c>
      <c r="G163" s="4" t="s">
        <v>249</v>
      </c>
      <c r="H163" t="s">
        <v>107</v>
      </c>
      <c r="I163">
        <v>1</v>
      </c>
      <c r="J163">
        <v>0</v>
      </c>
      <c r="O163">
        <f>ROUND(P163+Q163+S163,2)</f>
        <v>93.8</v>
      </c>
      <c r="P163">
        <f>ROUND((AC163)*I163*BC163,2)</f>
        <v>4.58</v>
      </c>
      <c r="Q163">
        <f>ROUND((AD163)*I163*BB163,2)</f>
        <v>23.76</v>
      </c>
      <c r="R163">
        <f>ROUND((AE163)*I163*BB163,2)</f>
        <v>2.65</v>
      </c>
      <c r="S163">
        <f>ROUND((AF163)*I163*BA163,2)</f>
        <v>65.459999999999994</v>
      </c>
      <c r="T163">
        <f>ROUND((AG163)*I163,2)</f>
        <v>0</v>
      </c>
      <c r="U163">
        <f>ROUND((AH163)*I163,2)</f>
        <v>6.8</v>
      </c>
      <c r="V163">
        <f>ROUND((AI163)*I163,2)</f>
        <v>0.26</v>
      </c>
      <c r="W163">
        <f>ROUND((AJ163)*I163,2)</f>
        <v>0</v>
      </c>
      <c r="X163">
        <f>ROUND((S163+R163)*AT163/100,2)</f>
        <v>54.49</v>
      </c>
      <c r="Y163">
        <f>ROUND((S163+R163)*AU163/100,2)</f>
        <v>40.869999999999997</v>
      </c>
      <c r="AA163">
        <v>0</v>
      </c>
      <c r="AB163">
        <f>AC163+AD163+AF163</f>
        <v>93.8</v>
      </c>
      <c r="AC163">
        <f>AL163</f>
        <v>4.58</v>
      </c>
      <c r="AD163">
        <f t="shared" si="88"/>
        <v>23.76</v>
      </c>
      <c r="AE163">
        <f t="shared" si="88"/>
        <v>2.6519999999999997</v>
      </c>
      <c r="AF163">
        <f t="shared" si="88"/>
        <v>65.459999999999994</v>
      </c>
      <c r="AG163">
        <f>AP163</f>
        <v>0</v>
      </c>
      <c r="AH163">
        <f t="shared" si="89"/>
        <v>6.8039999999999994</v>
      </c>
      <c r="AI163">
        <f t="shared" si="89"/>
        <v>0.26400000000000001</v>
      </c>
      <c r="AJ163">
        <f>AS163</f>
        <v>0</v>
      </c>
      <c r="AK163">
        <v>78.930000000000007</v>
      </c>
      <c r="AL163">
        <v>4.58</v>
      </c>
      <c r="AM163">
        <v>19.8</v>
      </c>
      <c r="AN163">
        <v>2.21</v>
      </c>
      <c r="AO163">
        <v>54.55</v>
      </c>
      <c r="AP163">
        <v>0</v>
      </c>
      <c r="AQ163">
        <v>5.67</v>
      </c>
      <c r="AR163">
        <v>0.22</v>
      </c>
      <c r="AS163">
        <v>0</v>
      </c>
      <c r="AT163">
        <v>80</v>
      </c>
      <c r="AU163">
        <v>60</v>
      </c>
      <c r="AV163">
        <v>1</v>
      </c>
      <c r="AW163">
        <v>1</v>
      </c>
      <c r="AX163">
        <v>0</v>
      </c>
      <c r="AY163">
        <v>0</v>
      </c>
      <c r="AZ163">
        <v>1</v>
      </c>
      <c r="BA163">
        <v>1</v>
      </c>
      <c r="BB163">
        <v>1</v>
      </c>
      <c r="BC163">
        <v>1</v>
      </c>
      <c r="BH163">
        <v>0</v>
      </c>
      <c r="BI163" t="s">
        <v>97</v>
      </c>
      <c r="BJ163" t="s">
        <v>124</v>
      </c>
      <c r="BK163" t="s">
        <v>1</v>
      </c>
      <c r="BL163">
        <v>0</v>
      </c>
      <c r="BM163">
        <v>55</v>
      </c>
      <c r="BN163">
        <v>1</v>
      </c>
      <c r="BO163" t="s">
        <v>125</v>
      </c>
      <c r="BP163">
        <v>0</v>
      </c>
      <c r="BQ163">
        <v>0</v>
      </c>
      <c r="BR163" t="s">
        <v>1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310</v>
      </c>
      <c r="CE163">
        <v>0</v>
      </c>
      <c r="CF163">
        <v>0</v>
      </c>
      <c r="CG163">
        <v>0</v>
      </c>
      <c r="CH163" t="s">
        <v>1</v>
      </c>
      <c r="CI163">
        <v>0</v>
      </c>
      <c r="CJ163">
        <v>0</v>
      </c>
      <c r="CK163">
        <v>0</v>
      </c>
      <c r="CL163" t="s">
        <v>1</v>
      </c>
      <c r="CM163">
        <v>0</v>
      </c>
      <c r="CN163" t="s">
        <v>1</v>
      </c>
      <c r="CO163" t="s">
        <v>1</v>
      </c>
      <c r="CP163">
        <v>0</v>
      </c>
      <c r="CQ163">
        <v>0</v>
      </c>
      <c r="CR163" t="s">
        <v>95</v>
      </c>
      <c r="CS163" t="s">
        <v>95</v>
      </c>
      <c r="CT163" t="s">
        <v>1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t="s">
        <v>1</v>
      </c>
      <c r="DC163" t="s">
        <v>1</v>
      </c>
      <c r="DD163" t="s">
        <v>1</v>
      </c>
      <c r="DE163" t="s">
        <v>110</v>
      </c>
      <c r="DF163" t="s">
        <v>110</v>
      </c>
      <c r="DG163" t="s">
        <v>110</v>
      </c>
      <c r="DH163" t="s">
        <v>1</v>
      </c>
      <c r="DI163" t="s">
        <v>110</v>
      </c>
      <c r="DJ163" t="s">
        <v>110</v>
      </c>
      <c r="DK163" t="s">
        <v>1</v>
      </c>
      <c r="DO163" t="s">
        <v>102</v>
      </c>
      <c r="DQ163">
        <v>55</v>
      </c>
    </row>
    <row r="164" spans="1:121" ht="12.75" customHeight="1" x14ac:dyDescent="0.2">
      <c r="A164">
        <v>20</v>
      </c>
      <c r="B164">
        <v>0</v>
      </c>
      <c r="C164">
        <v>1</v>
      </c>
      <c r="E164" t="s">
        <v>128</v>
      </c>
      <c r="F164" t="s">
        <v>129</v>
      </c>
      <c r="G164" t="s">
        <v>130</v>
      </c>
      <c r="H164" t="s">
        <v>131</v>
      </c>
      <c r="I164">
        <v>1</v>
      </c>
      <c r="J164">
        <v>0</v>
      </c>
      <c r="O164">
        <f>ROUND(P164+Q164+S164,2)</f>
        <v>27.06</v>
      </c>
      <c r="P164">
        <f>ROUND((AC164)*I164*BC164,2)</f>
        <v>0.44</v>
      </c>
      <c r="Q164">
        <f>ROUND((AD164)*I164*BB164,2)</f>
        <v>0</v>
      </c>
      <c r="R164">
        <f>ROUND((AE164)*I164*BB164,2)</f>
        <v>0</v>
      </c>
      <c r="S164">
        <f>ROUND((AF164)*I164*BA164,2)</f>
        <v>26.62</v>
      </c>
      <c r="T164">
        <f>ROUND((AG164)*I164,2)</f>
        <v>0</v>
      </c>
      <c r="U164">
        <f>ROUND((AH164)*I164,2)</f>
        <v>2.4</v>
      </c>
      <c r="V164">
        <f>ROUND((AI164)*I164,2)</f>
        <v>0</v>
      </c>
      <c r="W164">
        <f>ROUND((AJ164)*I164,2)</f>
        <v>0</v>
      </c>
      <c r="X164">
        <f>ROUND((S164+R164)*AT164/100,2)</f>
        <v>21.3</v>
      </c>
      <c r="Y164">
        <f>ROUND((S164+R164)*AU164/100,2)</f>
        <v>15.97</v>
      </c>
      <c r="AA164">
        <v>0</v>
      </c>
      <c r="AB164">
        <f>AC164+AD164+AF164</f>
        <v>27.056000000000001</v>
      </c>
      <c r="AC164">
        <f>AL164</f>
        <v>0.44</v>
      </c>
      <c r="AD164">
        <f t="shared" si="88"/>
        <v>0</v>
      </c>
      <c r="AE164">
        <f t="shared" si="88"/>
        <v>0</v>
      </c>
      <c r="AF164">
        <f t="shared" si="88"/>
        <v>26.616</v>
      </c>
      <c r="AG164">
        <f>AP164</f>
        <v>0</v>
      </c>
      <c r="AH164">
        <f t="shared" si="89"/>
        <v>2.4</v>
      </c>
      <c r="AI164">
        <f t="shared" si="89"/>
        <v>0</v>
      </c>
      <c r="AJ164">
        <f>AS164</f>
        <v>0</v>
      </c>
      <c r="AK164">
        <v>22.62</v>
      </c>
      <c r="AL164">
        <v>0.44</v>
      </c>
      <c r="AM164">
        <v>0</v>
      </c>
      <c r="AN164">
        <v>0</v>
      </c>
      <c r="AO164">
        <v>22.18</v>
      </c>
      <c r="AP164">
        <v>0</v>
      </c>
      <c r="AQ164">
        <v>2</v>
      </c>
      <c r="AR164">
        <v>0</v>
      </c>
      <c r="AS164">
        <v>0</v>
      </c>
      <c r="AT164">
        <v>80</v>
      </c>
      <c r="AU164">
        <v>60</v>
      </c>
      <c r="AV164">
        <v>1</v>
      </c>
      <c r="AW164">
        <v>1</v>
      </c>
      <c r="AX164">
        <v>0</v>
      </c>
      <c r="AY164">
        <v>0</v>
      </c>
      <c r="AZ164">
        <v>1</v>
      </c>
      <c r="BA164">
        <v>1</v>
      </c>
      <c r="BB164">
        <v>1</v>
      </c>
      <c r="BC164">
        <v>1</v>
      </c>
      <c r="BH164">
        <v>0</v>
      </c>
      <c r="BI164" t="s">
        <v>97</v>
      </c>
      <c r="BJ164" t="s">
        <v>132</v>
      </c>
      <c r="BK164" t="s">
        <v>1</v>
      </c>
      <c r="BL164">
        <v>0</v>
      </c>
      <c r="BM164">
        <v>55</v>
      </c>
      <c r="BN164">
        <v>1</v>
      </c>
      <c r="BO164" t="s">
        <v>133</v>
      </c>
      <c r="BP164">
        <v>0</v>
      </c>
      <c r="BQ164">
        <v>0</v>
      </c>
      <c r="BR164" t="s">
        <v>1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310</v>
      </c>
      <c r="CE164">
        <v>0</v>
      </c>
      <c r="CF164">
        <v>0</v>
      </c>
      <c r="CG164">
        <v>0</v>
      </c>
      <c r="CH164" t="s">
        <v>1</v>
      </c>
      <c r="CI164">
        <v>0</v>
      </c>
      <c r="CJ164">
        <v>0</v>
      </c>
      <c r="CK164">
        <v>0</v>
      </c>
      <c r="CL164" t="s">
        <v>1</v>
      </c>
      <c r="CM164">
        <v>0</v>
      </c>
      <c r="CN164" t="s">
        <v>1</v>
      </c>
      <c r="CO164" t="s">
        <v>1</v>
      </c>
      <c r="CP164">
        <v>0</v>
      </c>
      <c r="CQ164">
        <v>0</v>
      </c>
      <c r="CR164" t="s">
        <v>95</v>
      </c>
      <c r="CS164" t="s">
        <v>95</v>
      </c>
      <c r="CT164" t="s">
        <v>1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t="s">
        <v>1</v>
      </c>
      <c r="DC164" t="s">
        <v>1</v>
      </c>
      <c r="DD164" t="s">
        <v>1</v>
      </c>
      <c r="DE164" t="s">
        <v>110</v>
      </c>
      <c r="DF164" t="s">
        <v>110</v>
      </c>
      <c r="DG164" t="s">
        <v>110</v>
      </c>
      <c r="DH164" t="s">
        <v>1</v>
      </c>
      <c r="DI164" t="s">
        <v>110</v>
      </c>
      <c r="DJ164" t="s">
        <v>110</v>
      </c>
      <c r="DK164" t="s">
        <v>1</v>
      </c>
      <c r="DO164" t="s">
        <v>102</v>
      </c>
      <c r="DQ164">
        <v>55</v>
      </c>
    </row>
    <row r="165" spans="1:121" ht="12.75" customHeight="1" x14ac:dyDescent="0.2">
      <c r="A165" s="2">
        <v>51</v>
      </c>
      <c r="B165" s="2">
        <v>2</v>
      </c>
      <c r="C165" s="2">
        <f>C158</f>
        <v>1</v>
      </c>
      <c r="D165" s="2">
        <f>ROW(A158)</f>
        <v>158</v>
      </c>
      <c r="E165" s="2" t="str">
        <f>E158</f>
        <v>8. Подсистема регистрации видео и аудио данных</v>
      </c>
      <c r="F165" s="2"/>
      <c r="G165" s="2"/>
      <c r="H165" s="2"/>
      <c r="I165" s="2"/>
      <c r="J165" s="2"/>
      <c r="K165" s="2"/>
      <c r="L165" s="2"/>
      <c r="M165" s="2"/>
      <c r="N165" s="2"/>
      <c r="O165" s="2">
        <f t="shared" ref="O165:Y165" si="90">AB165</f>
        <v>2556.41</v>
      </c>
      <c r="P165" s="2">
        <f t="shared" si="90"/>
        <v>578.08000000000004</v>
      </c>
      <c r="Q165" s="2">
        <f t="shared" si="90"/>
        <v>74.86</v>
      </c>
      <c r="R165" s="2">
        <f t="shared" si="90"/>
        <v>7.57</v>
      </c>
      <c r="S165" s="2">
        <f t="shared" si="90"/>
        <v>1903.47</v>
      </c>
      <c r="T165" s="2">
        <f t="shared" si="90"/>
        <v>0</v>
      </c>
      <c r="U165" s="2">
        <f t="shared" si="90"/>
        <v>181.74</v>
      </c>
      <c r="V165" s="2">
        <f t="shared" si="90"/>
        <v>0.75</v>
      </c>
      <c r="W165" s="2">
        <f t="shared" si="90"/>
        <v>0</v>
      </c>
      <c r="X165" s="2">
        <f t="shared" si="90"/>
        <v>1743.84</v>
      </c>
      <c r="Y165" s="2">
        <f t="shared" si="90"/>
        <v>1236.21</v>
      </c>
      <c r="Z165" s="2"/>
      <c r="AA165" s="2"/>
      <c r="AB165" s="2">
        <f>ROUND(SUMIF(AA160:AA164,"=0",O160:O164),2)</f>
        <v>2556.41</v>
      </c>
      <c r="AC165" s="2">
        <f>ROUND(SUMIF(AA160:AA164,"=0",P160:P164),2)</f>
        <v>578.08000000000004</v>
      </c>
      <c r="AD165" s="2">
        <f>ROUND(SUMIF(AA160:AA164,"=0",Q160:Q164),2)</f>
        <v>74.86</v>
      </c>
      <c r="AE165" s="2">
        <f>ROUND(SUMIF(AA160:AA164,"=0",R160:R164),2)</f>
        <v>7.57</v>
      </c>
      <c r="AF165" s="2">
        <f>ROUND(SUMIF(AA160:AA164,"=0",S160:S164),2)</f>
        <v>1903.47</v>
      </c>
      <c r="AG165" s="2">
        <f>ROUND(SUMIF(AA160:AA164,"=0",T160:T164),2)</f>
        <v>0</v>
      </c>
      <c r="AH165" s="2">
        <f>ROUND(SUMIF(AA160:AA164,"=0",U160:U164),2)</f>
        <v>181.74</v>
      </c>
      <c r="AI165" s="2">
        <f>ROUND(SUMIF(AA160:AA164,"=0",V160:V164),2)</f>
        <v>0.75</v>
      </c>
      <c r="AJ165" s="2">
        <f>ROUND(SUMIF(AA160:AA164,"=0",W160:W164),2)</f>
        <v>0</v>
      </c>
      <c r="AK165" s="2">
        <f>ROUND(SUMIF(AA160:AA164,"=0",X160:X164),2)</f>
        <v>1743.84</v>
      </c>
      <c r="AL165" s="2">
        <f>ROUND(SUMIF(AA160:AA164,"=0",Y160:Y164),2)</f>
        <v>1236.21</v>
      </c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</row>
    <row r="166" spans="1:121" ht="12.75" customHeight="1" x14ac:dyDescent="0.2">
      <c r="A166" s="3">
        <v>50</v>
      </c>
      <c r="B166" s="3">
        <v>0</v>
      </c>
      <c r="C166" s="3">
        <f>C158</f>
        <v>1</v>
      </c>
      <c r="D166" s="3"/>
      <c r="E166" s="3" t="s">
        <v>134</v>
      </c>
      <c r="F166" s="3" t="s">
        <v>135</v>
      </c>
      <c r="G166" s="3">
        <f>AB165</f>
        <v>2556.41</v>
      </c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</row>
    <row r="167" spans="1:121" ht="12.75" customHeight="1" x14ac:dyDescent="0.2">
      <c r="A167" s="3">
        <v>50</v>
      </c>
      <c r="B167" s="3">
        <v>0</v>
      </c>
      <c r="C167" s="3">
        <f>C158</f>
        <v>1</v>
      </c>
      <c r="D167" s="3"/>
      <c r="E167" s="3" t="s">
        <v>136</v>
      </c>
      <c r="F167" s="3" t="s">
        <v>137</v>
      </c>
      <c r="G167" s="3">
        <f>AC165</f>
        <v>578.08000000000004</v>
      </c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</row>
    <row r="168" spans="1:121" ht="12.75" customHeight="1" x14ac:dyDescent="0.2">
      <c r="A168" s="3">
        <v>50</v>
      </c>
      <c r="B168" s="3">
        <v>0</v>
      </c>
      <c r="C168" s="3">
        <f>C158</f>
        <v>1</v>
      </c>
      <c r="D168" s="3"/>
      <c r="E168" s="3" t="s">
        <v>138</v>
      </c>
      <c r="F168" s="3" t="s">
        <v>139</v>
      </c>
      <c r="G168" s="3">
        <f>AD165</f>
        <v>74.86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</row>
    <row r="169" spans="1:121" ht="12.75" customHeight="1" x14ac:dyDescent="0.2">
      <c r="A169" s="3">
        <v>50</v>
      </c>
      <c r="B169" s="3">
        <v>0</v>
      </c>
      <c r="C169" s="3">
        <f>C158</f>
        <v>1</v>
      </c>
      <c r="D169" s="3"/>
      <c r="E169" s="3" t="s">
        <v>140</v>
      </c>
      <c r="F169" s="3" t="s">
        <v>141</v>
      </c>
      <c r="G169" s="3">
        <f>AE165</f>
        <v>7.57</v>
      </c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</row>
    <row r="170" spans="1:121" ht="12.75" customHeight="1" x14ac:dyDescent="0.2">
      <c r="A170" s="3">
        <v>50</v>
      </c>
      <c r="B170" s="3">
        <v>0</v>
      </c>
      <c r="C170" s="3">
        <f>C158</f>
        <v>1</v>
      </c>
      <c r="D170" s="3"/>
      <c r="E170" s="3" t="s">
        <v>142</v>
      </c>
      <c r="F170" s="3" t="s">
        <v>143</v>
      </c>
      <c r="G170" s="3">
        <f>AF165</f>
        <v>1903.47</v>
      </c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</row>
    <row r="171" spans="1:121" ht="12.75" customHeight="1" x14ac:dyDescent="0.2">
      <c r="A171" s="3">
        <v>50</v>
      </c>
      <c r="B171" s="3">
        <v>0</v>
      </c>
      <c r="C171" s="3">
        <f>C158</f>
        <v>1</v>
      </c>
      <c r="D171" s="3"/>
      <c r="E171" s="3" t="s">
        <v>144</v>
      </c>
      <c r="F171" s="3" t="s">
        <v>145</v>
      </c>
      <c r="G171" s="3">
        <f>AH165</f>
        <v>181.74</v>
      </c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</row>
    <row r="172" spans="1:121" ht="12.75" customHeight="1" x14ac:dyDescent="0.2">
      <c r="A172" s="3">
        <v>50</v>
      </c>
      <c r="B172" s="3">
        <v>0</v>
      </c>
      <c r="C172" s="3">
        <f>C158</f>
        <v>1</v>
      </c>
      <c r="D172" s="3"/>
      <c r="E172" s="3" t="s">
        <v>146</v>
      </c>
      <c r="F172" s="3" t="s">
        <v>147</v>
      </c>
      <c r="G172" s="3">
        <f>AI165</f>
        <v>0.75</v>
      </c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</row>
    <row r="173" spans="1:121" ht="12.75" customHeight="1" x14ac:dyDescent="0.2">
      <c r="A173" s="3">
        <v>50</v>
      </c>
      <c r="B173" s="3">
        <v>0</v>
      </c>
      <c r="C173" s="3">
        <f>C158</f>
        <v>1</v>
      </c>
      <c r="D173" s="3"/>
      <c r="E173" s="3" t="s">
        <v>148</v>
      </c>
      <c r="F173" s="3" t="s">
        <v>149</v>
      </c>
      <c r="G173" s="3">
        <f>AK165</f>
        <v>1743.84</v>
      </c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</row>
    <row r="174" spans="1:121" ht="12.75" customHeight="1" x14ac:dyDescent="0.2">
      <c r="A174" s="3">
        <v>50</v>
      </c>
      <c r="B174" s="3">
        <v>0</v>
      </c>
      <c r="C174" s="3">
        <f>C158</f>
        <v>1</v>
      </c>
      <c r="D174" s="3"/>
      <c r="E174" s="3" t="s">
        <v>150</v>
      </c>
      <c r="F174" s="3" t="s">
        <v>151</v>
      </c>
      <c r="G174" s="3">
        <f>AL165</f>
        <v>1236.21</v>
      </c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</row>
    <row r="175" spans="1:121" ht="12.75" customHeight="1" x14ac:dyDescent="0.2">
      <c r="A175" s="3">
        <v>50</v>
      </c>
      <c r="B175" s="3">
        <v>1</v>
      </c>
      <c r="C175" s="3">
        <v>0</v>
      </c>
      <c r="D175" s="3"/>
      <c r="E175" s="3" t="s">
        <v>152</v>
      </c>
      <c r="F175" s="3" t="s">
        <v>153</v>
      </c>
      <c r="G175" s="3">
        <f>O165</f>
        <v>2556.41</v>
      </c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</row>
    <row r="176" spans="1:121" ht="12.75" customHeight="1" x14ac:dyDescent="0.2">
      <c r="A176" s="3">
        <v>50</v>
      </c>
      <c r="B176" s="3">
        <v>1</v>
      </c>
      <c r="C176" s="3">
        <v>0</v>
      </c>
      <c r="D176" s="3"/>
      <c r="E176" s="3" t="s">
        <v>154</v>
      </c>
      <c r="F176" s="3" t="s">
        <v>155</v>
      </c>
      <c r="G176" s="3">
        <f>X165</f>
        <v>1743.84</v>
      </c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</row>
    <row r="177" spans="1:121" ht="12.75" customHeight="1" x14ac:dyDescent="0.2">
      <c r="A177" s="3">
        <v>50</v>
      </c>
      <c r="B177" s="3">
        <v>1</v>
      </c>
      <c r="C177" s="3">
        <v>0</v>
      </c>
      <c r="D177" s="3"/>
      <c r="E177" s="3" t="s">
        <v>156</v>
      </c>
      <c r="F177" s="3" t="s">
        <v>157</v>
      </c>
      <c r="G177" s="3">
        <f>Y165</f>
        <v>1236.21</v>
      </c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</row>
    <row r="178" spans="1:121" ht="12.75" customHeight="1" x14ac:dyDescent="0.2">
      <c r="A178" s="3">
        <v>50</v>
      </c>
      <c r="B178" s="3">
        <v>2</v>
      </c>
      <c r="C178" s="3">
        <f>C158</f>
        <v>1</v>
      </c>
      <c r="D178" s="3"/>
      <c r="E178" s="3" t="s">
        <v>158</v>
      </c>
      <c r="F178" s="3" t="s">
        <v>159</v>
      </c>
      <c r="G178" s="3">
        <f>O165+X165+Y165</f>
        <v>5536.46</v>
      </c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</row>
    <row r="179" spans="1:121" ht="12.75" customHeight="1" x14ac:dyDescent="0.2">
      <c r="A179" s="1">
        <v>10</v>
      </c>
      <c r="B179" s="1">
        <v>2</v>
      </c>
      <c r="C179" s="1">
        <v>1</v>
      </c>
      <c r="D179" s="1">
        <f>ROW(A190)</f>
        <v>190</v>
      </c>
      <c r="E179" s="1" t="s">
        <v>250</v>
      </c>
      <c r="F179" s="1" t="s">
        <v>1</v>
      </c>
      <c r="G179" s="1" t="s">
        <v>1</v>
      </c>
      <c r="H179" s="1" t="s">
        <v>1</v>
      </c>
      <c r="I179" s="1" t="s">
        <v>1</v>
      </c>
      <c r="J179" s="1" t="s">
        <v>1</v>
      </c>
      <c r="K179" s="1" t="s">
        <v>1</v>
      </c>
      <c r="L179" s="1" t="s">
        <v>1</v>
      </c>
      <c r="M179" s="1" t="s">
        <v>1</v>
      </c>
      <c r="N179" s="1">
        <v>0</v>
      </c>
      <c r="O179" s="1" t="s">
        <v>1</v>
      </c>
      <c r="P179" s="1" t="s">
        <v>1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5078</v>
      </c>
      <c r="AT179" s="1"/>
      <c r="AU179" s="1"/>
      <c r="AV179" s="1" t="s">
        <v>102</v>
      </c>
    </row>
    <row r="180" spans="1:121" ht="12.75" customHeight="1" x14ac:dyDescent="0.2">
      <c r="A180" s="2">
        <v>52</v>
      </c>
      <c r="B180" s="2">
        <v>2</v>
      </c>
      <c r="C180" s="2">
        <f>C179</f>
        <v>1</v>
      </c>
      <c r="D180" s="2">
        <f>ROW(A179)</f>
        <v>179</v>
      </c>
      <c r="E180" s="2" t="str">
        <f>E179</f>
        <v>9. Подсистема управления</v>
      </c>
      <c r="F180" s="2"/>
      <c r="G180" s="2"/>
      <c r="H180" s="2"/>
      <c r="I180" s="2"/>
      <c r="J180" s="2"/>
      <c r="K180" s="2"/>
      <c r="L180" s="2"/>
      <c r="M180" s="2"/>
      <c r="N180" s="2"/>
      <c r="O180" s="2">
        <f t="shared" ref="O180:Y180" si="91">O190</f>
        <v>3585.25</v>
      </c>
      <c r="P180" s="2">
        <f t="shared" si="91"/>
        <v>77.180000000000007</v>
      </c>
      <c r="Q180" s="2">
        <f t="shared" si="91"/>
        <v>956.27</v>
      </c>
      <c r="R180" s="2">
        <f t="shared" si="91"/>
        <v>97.51</v>
      </c>
      <c r="S180" s="2">
        <f t="shared" si="91"/>
        <v>2551.8000000000002</v>
      </c>
      <c r="T180" s="2">
        <f t="shared" si="91"/>
        <v>0</v>
      </c>
      <c r="U180" s="2">
        <f t="shared" si="91"/>
        <v>264.12</v>
      </c>
      <c r="V180" s="2">
        <f t="shared" si="91"/>
        <v>9.69</v>
      </c>
      <c r="W180" s="2">
        <f t="shared" si="91"/>
        <v>0</v>
      </c>
      <c r="X180" s="2">
        <f t="shared" si="91"/>
        <v>2125.79</v>
      </c>
      <c r="Y180" s="2">
        <f t="shared" si="91"/>
        <v>1592.24</v>
      </c>
      <c r="Z180" s="2"/>
      <c r="AA180" s="2"/>
      <c r="AB180" s="2">
        <f t="shared" ref="AB180:AL180" si="92">AB190</f>
        <v>3585.25</v>
      </c>
      <c r="AC180" s="2">
        <f t="shared" si="92"/>
        <v>77.180000000000007</v>
      </c>
      <c r="AD180" s="2">
        <f t="shared" si="92"/>
        <v>956.27</v>
      </c>
      <c r="AE180" s="2">
        <f t="shared" si="92"/>
        <v>97.51</v>
      </c>
      <c r="AF180" s="2">
        <f t="shared" si="92"/>
        <v>2551.8000000000002</v>
      </c>
      <c r="AG180" s="2">
        <f t="shared" si="92"/>
        <v>0</v>
      </c>
      <c r="AH180" s="2">
        <f t="shared" si="92"/>
        <v>264.12</v>
      </c>
      <c r="AI180" s="2">
        <f t="shared" si="92"/>
        <v>9.69</v>
      </c>
      <c r="AJ180" s="2">
        <f t="shared" si="92"/>
        <v>0</v>
      </c>
      <c r="AK180" s="2">
        <f t="shared" si="92"/>
        <v>2125.79</v>
      </c>
      <c r="AL180" s="2">
        <f t="shared" si="92"/>
        <v>1592.24</v>
      </c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</row>
    <row r="181" spans="1:121" ht="12.75" customHeight="1" x14ac:dyDescent="0.2">
      <c r="A181">
        <v>20</v>
      </c>
      <c r="B181">
        <v>0</v>
      </c>
      <c r="C181">
        <v>1</v>
      </c>
      <c r="E181" t="s">
        <v>104</v>
      </c>
      <c r="F181" t="s">
        <v>182</v>
      </c>
      <c r="G181" s="4" t="s">
        <v>251</v>
      </c>
      <c r="H181" t="s">
        <v>184</v>
      </c>
      <c r="I181">
        <v>2</v>
      </c>
      <c r="J181">
        <v>0</v>
      </c>
      <c r="O181">
        <f t="shared" ref="O181:O189" si="93">ROUND(P181+Q181+S181,2)</f>
        <v>2843.63</v>
      </c>
      <c r="P181">
        <f t="shared" ref="P181:P189" si="94">ROUND((AC181)*I181*BC181,2)</f>
        <v>51.18</v>
      </c>
      <c r="Q181">
        <f t="shared" ref="Q181:Q189" si="95">ROUND((AD181)*I181*BB181,2)</f>
        <v>753.77</v>
      </c>
      <c r="R181">
        <f t="shared" ref="R181:R189" si="96">ROUND((AE181)*I181*BB181,2)</f>
        <v>84.26</v>
      </c>
      <c r="S181">
        <f t="shared" ref="S181:S189" si="97">ROUND((AF181)*I181*BA181,2)</f>
        <v>2038.68</v>
      </c>
      <c r="T181">
        <f t="shared" ref="T181:T189" si="98">ROUND((AG181)*I181,2)</f>
        <v>0</v>
      </c>
      <c r="U181">
        <f t="shared" ref="U181:U189" si="99">ROUND((AH181)*I181,2)</f>
        <v>211.92</v>
      </c>
      <c r="V181">
        <f t="shared" ref="V181:V189" si="100">ROUND((AI181)*I181,2)</f>
        <v>8.3800000000000008</v>
      </c>
      <c r="W181">
        <f t="shared" ref="W181:W189" si="101">ROUND((AJ181)*I181,2)</f>
        <v>0</v>
      </c>
      <c r="X181">
        <f t="shared" ref="X181:X189" si="102">ROUND((S181+R181)*AT181/100,2)</f>
        <v>1698.35</v>
      </c>
      <c r="Y181">
        <f t="shared" ref="Y181:Y189" si="103">ROUND((S181+R181)*AU181/100,2)</f>
        <v>1273.76</v>
      </c>
      <c r="AA181">
        <v>0</v>
      </c>
      <c r="AB181">
        <f t="shared" ref="AB181:AB189" si="104">AC181+AD181+AF181</f>
        <v>1421.8139999999999</v>
      </c>
      <c r="AC181">
        <f t="shared" ref="AC181:AC189" si="105">AL181</f>
        <v>25.59</v>
      </c>
      <c r="AD181">
        <f t="shared" ref="AD181:AD189" si="106">(AM181)*1.2</f>
        <v>376.88399999999996</v>
      </c>
      <c r="AE181">
        <f t="shared" ref="AE181:AE189" si="107">(AN181)*1.2</f>
        <v>42.131999999999998</v>
      </c>
      <c r="AF181">
        <f t="shared" ref="AF181:AF189" si="108">(AO181)*1.2</f>
        <v>1019.34</v>
      </c>
      <c r="AG181">
        <f t="shared" ref="AG181:AG189" si="109">AP181</f>
        <v>0</v>
      </c>
      <c r="AH181">
        <f t="shared" ref="AH181:AH189" si="110">(AQ181)*1.2</f>
        <v>105.96</v>
      </c>
      <c r="AI181">
        <f t="shared" ref="AI181:AI189" si="111">(AR181)*1.2</f>
        <v>4.1879999999999997</v>
      </c>
      <c r="AJ181">
        <f t="shared" ref="AJ181:AJ189" si="112">AS181</f>
        <v>0</v>
      </c>
      <c r="AK181">
        <v>1189.1099999999999</v>
      </c>
      <c r="AL181">
        <v>25.59</v>
      </c>
      <c r="AM181">
        <v>314.07</v>
      </c>
      <c r="AN181">
        <v>35.11</v>
      </c>
      <c r="AO181">
        <v>849.45</v>
      </c>
      <c r="AP181">
        <v>0</v>
      </c>
      <c r="AQ181">
        <v>88.3</v>
      </c>
      <c r="AR181">
        <v>3.49</v>
      </c>
      <c r="AS181">
        <v>0</v>
      </c>
      <c r="AT181">
        <v>80</v>
      </c>
      <c r="AU181">
        <v>60</v>
      </c>
      <c r="AV181">
        <v>1</v>
      </c>
      <c r="AW181">
        <v>1</v>
      </c>
      <c r="AX181">
        <v>0</v>
      </c>
      <c r="AY181">
        <v>0</v>
      </c>
      <c r="AZ181">
        <v>1</v>
      </c>
      <c r="BA181">
        <v>1</v>
      </c>
      <c r="BB181">
        <v>1</v>
      </c>
      <c r="BC181">
        <v>1</v>
      </c>
      <c r="BH181">
        <v>0</v>
      </c>
      <c r="BI181" t="s">
        <v>97</v>
      </c>
      <c r="BJ181" t="s">
        <v>185</v>
      </c>
      <c r="BK181" t="s">
        <v>1</v>
      </c>
      <c r="BL181">
        <v>0</v>
      </c>
      <c r="BM181">
        <v>55</v>
      </c>
      <c r="BN181">
        <v>1</v>
      </c>
      <c r="BO181" t="s">
        <v>186</v>
      </c>
      <c r="BP181">
        <v>0</v>
      </c>
      <c r="BQ181">
        <v>0</v>
      </c>
      <c r="BR181" t="s">
        <v>1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310</v>
      </c>
      <c r="CE181">
        <v>0</v>
      </c>
      <c r="CF181">
        <v>0</v>
      </c>
      <c r="CG181">
        <v>0</v>
      </c>
      <c r="CH181" t="s">
        <v>1</v>
      </c>
      <c r="CI181">
        <v>0</v>
      </c>
      <c r="CJ181">
        <v>0</v>
      </c>
      <c r="CK181">
        <v>0</v>
      </c>
      <c r="CL181" t="s">
        <v>1</v>
      </c>
      <c r="CM181">
        <v>0</v>
      </c>
      <c r="CN181" t="s">
        <v>1</v>
      </c>
      <c r="CO181" t="s">
        <v>1</v>
      </c>
      <c r="CP181">
        <v>0</v>
      </c>
      <c r="CQ181">
        <v>0</v>
      </c>
      <c r="CR181" t="s">
        <v>95</v>
      </c>
      <c r="CS181" t="s">
        <v>95</v>
      </c>
      <c r="CT181" t="s">
        <v>1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t="s">
        <v>1</v>
      </c>
      <c r="DC181" t="s">
        <v>1</v>
      </c>
      <c r="DD181" t="s">
        <v>1</v>
      </c>
      <c r="DE181" t="s">
        <v>110</v>
      </c>
      <c r="DF181" t="s">
        <v>110</v>
      </c>
      <c r="DG181" t="s">
        <v>110</v>
      </c>
      <c r="DH181" t="s">
        <v>1</v>
      </c>
      <c r="DI181" t="s">
        <v>110</v>
      </c>
      <c r="DJ181" t="s">
        <v>110</v>
      </c>
      <c r="DK181" t="s">
        <v>1</v>
      </c>
      <c r="DO181" t="s">
        <v>102</v>
      </c>
      <c r="DQ181">
        <v>55</v>
      </c>
    </row>
    <row r="182" spans="1:121" ht="12.75" customHeight="1" x14ac:dyDescent="0.2">
      <c r="A182">
        <v>20</v>
      </c>
      <c r="B182">
        <v>0</v>
      </c>
      <c r="C182">
        <v>1</v>
      </c>
      <c r="E182" t="s">
        <v>99</v>
      </c>
      <c r="F182" t="s">
        <v>122</v>
      </c>
      <c r="G182" s="4" t="s">
        <v>252</v>
      </c>
      <c r="H182" t="s">
        <v>107</v>
      </c>
      <c r="I182">
        <v>2</v>
      </c>
      <c r="J182">
        <v>0</v>
      </c>
      <c r="O182">
        <f t="shared" si="93"/>
        <v>187.6</v>
      </c>
      <c r="P182">
        <f t="shared" si="94"/>
        <v>9.16</v>
      </c>
      <c r="Q182">
        <f t="shared" si="95"/>
        <v>47.52</v>
      </c>
      <c r="R182">
        <f t="shared" si="96"/>
        <v>5.3</v>
      </c>
      <c r="S182">
        <f t="shared" si="97"/>
        <v>130.91999999999999</v>
      </c>
      <c r="T182">
        <f t="shared" si="98"/>
        <v>0</v>
      </c>
      <c r="U182">
        <f t="shared" si="99"/>
        <v>13.61</v>
      </c>
      <c r="V182">
        <f t="shared" si="100"/>
        <v>0.53</v>
      </c>
      <c r="W182">
        <f t="shared" si="101"/>
        <v>0</v>
      </c>
      <c r="X182">
        <f t="shared" si="102"/>
        <v>108.98</v>
      </c>
      <c r="Y182">
        <f t="shared" si="103"/>
        <v>81.73</v>
      </c>
      <c r="AA182">
        <v>0</v>
      </c>
      <c r="AB182">
        <f t="shared" si="104"/>
        <v>93.8</v>
      </c>
      <c r="AC182">
        <f t="shared" si="105"/>
        <v>4.58</v>
      </c>
      <c r="AD182">
        <f t="shared" si="106"/>
        <v>23.76</v>
      </c>
      <c r="AE182">
        <f t="shared" si="107"/>
        <v>2.6519999999999997</v>
      </c>
      <c r="AF182">
        <f t="shared" si="108"/>
        <v>65.459999999999994</v>
      </c>
      <c r="AG182">
        <f t="shared" si="109"/>
        <v>0</v>
      </c>
      <c r="AH182">
        <f t="shared" si="110"/>
        <v>6.8039999999999994</v>
      </c>
      <c r="AI182">
        <f t="shared" si="111"/>
        <v>0.26400000000000001</v>
      </c>
      <c r="AJ182">
        <f t="shared" si="112"/>
        <v>0</v>
      </c>
      <c r="AK182">
        <v>78.930000000000007</v>
      </c>
      <c r="AL182">
        <v>4.58</v>
      </c>
      <c r="AM182">
        <v>19.8</v>
      </c>
      <c r="AN182">
        <v>2.21</v>
      </c>
      <c r="AO182">
        <v>54.55</v>
      </c>
      <c r="AP182">
        <v>0</v>
      </c>
      <c r="AQ182">
        <v>5.67</v>
      </c>
      <c r="AR182">
        <v>0.22</v>
      </c>
      <c r="AS182">
        <v>0</v>
      </c>
      <c r="AT182">
        <v>80</v>
      </c>
      <c r="AU182">
        <v>60</v>
      </c>
      <c r="AV182">
        <v>1</v>
      </c>
      <c r="AW182">
        <v>1</v>
      </c>
      <c r="AX182">
        <v>0</v>
      </c>
      <c r="AY182">
        <v>0</v>
      </c>
      <c r="AZ182">
        <v>1</v>
      </c>
      <c r="BA182">
        <v>1</v>
      </c>
      <c r="BB182">
        <v>1</v>
      </c>
      <c r="BC182">
        <v>1</v>
      </c>
      <c r="BH182">
        <v>0</v>
      </c>
      <c r="BI182" t="s">
        <v>97</v>
      </c>
      <c r="BJ182" t="s">
        <v>124</v>
      </c>
      <c r="BK182" t="s">
        <v>1</v>
      </c>
      <c r="BL182">
        <v>0</v>
      </c>
      <c r="BM182">
        <v>55</v>
      </c>
      <c r="BN182">
        <v>1</v>
      </c>
      <c r="BO182" t="s">
        <v>125</v>
      </c>
      <c r="BP182">
        <v>0</v>
      </c>
      <c r="BQ182">
        <v>0</v>
      </c>
      <c r="BR182" t="s">
        <v>1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310</v>
      </c>
      <c r="CE182">
        <v>0</v>
      </c>
      <c r="CF182">
        <v>0</v>
      </c>
      <c r="CG182">
        <v>0</v>
      </c>
      <c r="CH182" t="s">
        <v>1</v>
      </c>
      <c r="CI182">
        <v>0</v>
      </c>
      <c r="CJ182">
        <v>0</v>
      </c>
      <c r="CK182">
        <v>0</v>
      </c>
      <c r="CL182" t="s">
        <v>1</v>
      </c>
      <c r="CM182">
        <v>0</v>
      </c>
      <c r="CN182" t="s">
        <v>1</v>
      </c>
      <c r="CO182" t="s">
        <v>1</v>
      </c>
      <c r="CP182">
        <v>0</v>
      </c>
      <c r="CQ182">
        <v>0</v>
      </c>
      <c r="CR182" t="s">
        <v>95</v>
      </c>
      <c r="CS182" t="s">
        <v>95</v>
      </c>
      <c r="CT182" t="s">
        <v>1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t="s">
        <v>1</v>
      </c>
      <c r="DC182" t="s">
        <v>1</v>
      </c>
      <c r="DD182" t="s">
        <v>1</v>
      </c>
      <c r="DE182" t="s">
        <v>110</v>
      </c>
      <c r="DF182" t="s">
        <v>110</v>
      </c>
      <c r="DG182" t="s">
        <v>110</v>
      </c>
      <c r="DH182" t="s">
        <v>1</v>
      </c>
      <c r="DI182" t="s">
        <v>110</v>
      </c>
      <c r="DJ182" t="s">
        <v>110</v>
      </c>
      <c r="DK182" t="s">
        <v>1</v>
      </c>
      <c r="DO182" t="s">
        <v>102</v>
      </c>
      <c r="DQ182">
        <v>55</v>
      </c>
    </row>
    <row r="183" spans="1:121" ht="12.75" customHeight="1" x14ac:dyDescent="0.2">
      <c r="A183">
        <v>20</v>
      </c>
      <c r="B183">
        <v>0</v>
      </c>
      <c r="C183">
        <v>1</v>
      </c>
      <c r="E183" t="s">
        <v>121</v>
      </c>
      <c r="F183" t="s">
        <v>122</v>
      </c>
      <c r="G183" s="4" t="s">
        <v>253</v>
      </c>
      <c r="H183" t="s">
        <v>107</v>
      </c>
      <c r="I183">
        <v>1</v>
      </c>
      <c r="J183">
        <v>0</v>
      </c>
      <c r="O183">
        <f t="shared" si="93"/>
        <v>93.8</v>
      </c>
      <c r="P183">
        <f t="shared" si="94"/>
        <v>4.58</v>
      </c>
      <c r="Q183">
        <f t="shared" si="95"/>
        <v>23.76</v>
      </c>
      <c r="R183">
        <f t="shared" si="96"/>
        <v>2.65</v>
      </c>
      <c r="S183">
        <f t="shared" si="97"/>
        <v>65.459999999999994</v>
      </c>
      <c r="T183">
        <f t="shared" si="98"/>
        <v>0</v>
      </c>
      <c r="U183">
        <f t="shared" si="99"/>
        <v>6.8</v>
      </c>
      <c r="V183">
        <f t="shared" si="100"/>
        <v>0.26</v>
      </c>
      <c r="W183">
        <f t="shared" si="101"/>
        <v>0</v>
      </c>
      <c r="X183">
        <f t="shared" si="102"/>
        <v>54.49</v>
      </c>
      <c r="Y183">
        <f t="shared" si="103"/>
        <v>40.869999999999997</v>
      </c>
      <c r="AA183">
        <v>0</v>
      </c>
      <c r="AB183">
        <f t="shared" si="104"/>
        <v>93.8</v>
      </c>
      <c r="AC183">
        <f t="shared" si="105"/>
        <v>4.58</v>
      </c>
      <c r="AD183">
        <f t="shared" si="106"/>
        <v>23.76</v>
      </c>
      <c r="AE183">
        <f t="shared" si="107"/>
        <v>2.6519999999999997</v>
      </c>
      <c r="AF183">
        <f t="shared" si="108"/>
        <v>65.459999999999994</v>
      </c>
      <c r="AG183">
        <f t="shared" si="109"/>
        <v>0</v>
      </c>
      <c r="AH183">
        <f t="shared" si="110"/>
        <v>6.8039999999999994</v>
      </c>
      <c r="AI183">
        <f t="shared" si="111"/>
        <v>0.26400000000000001</v>
      </c>
      <c r="AJ183">
        <f t="shared" si="112"/>
        <v>0</v>
      </c>
      <c r="AK183">
        <v>78.930000000000007</v>
      </c>
      <c r="AL183">
        <v>4.58</v>
      </c>
      <c r="AM183">
        <v>19.8</v>
      </c>
      <c r="AN183">
        <v>2.21</v>
      </c>
      <c r="AO183">
        <v>54.55</v>
      </c>
      <c r="AP183">
        <v>0</v>
      </c>
      <c r="AQ183">
        <v>5.67</v>
      </c>
      <c r="AR183">
        <v>0.22</v>
      </c>
      <c r="AS183">
        <v>0</v>
      </c>
      <c r="AT183">
        <v>80</v>
      </c>
      <c r="AU183">
        <v>60</v>
      </c>
      <c r="AV183">
        <v>1</v>
      </c>
      <c r="AW183">
        <v>1</v>
      </c>
      <c r="AX183">
        <v>0</v>
      </c>
      <c r="AY183">
        <v>0</v>
      </c>
      <c r="AZ183">
        <v>1</v>
      </c>
      <c r="BA183">
        <v>1</v>
      </c>
      <c r="BB183">
        <v>1</v>
      </c>
      <c r="BC183">
        <v>1</v>
      </c>
      <c r="BH183">
        <v>0</v>
      </c>
      <c r="BI183" t="s">
        <v>97</v>
      </c>
      <c r="BJ183" t="s">
        <v>124</v>
      </c>
      <c r="BK183" t="s">
        <v>1</v>
      </c>
      <c r="BL183">
        <v>0</v>
      </c>
      <c r="BM183">
        <v>55</v>
      </c>
      <c r="BN183">
        <v>1</v>
      </c>
      <c r="BO183" t="s">
        <v>125</v>
      </c>
      <c r="BP183">
        <v>0</v>
      </c>
      <c r="BQ183">
        <v>0</v>
      </c>
      <c r="BR183" t="s">
        <v>1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310</v>
      </c>
      <c r="CE183">
        <v>0</v>
      </c>
      <c r="CF183">
        <v>0</v>
      </c>
      <c r="CG183">
        <v>0</v>
      </c>
      <c r="CH183" t="s">
        <v>1</v>
      </c>
      <c r="CI183">
        <v>0</v>
      </c>
      <c r="CJ183">
        <v>0</v>
      </c>
      <c r="CK183">
        <v>0</v>
      </c>
      <c r="CL183" t="s">
        <v>1</v>
      </c>
      <c r="CM183">
        <v>0</v>
      </c>
      <c r="CN183" t="s">
        <v>1</v>
      </c>
      <c r="CO183" t="s">
        <v>1</v>
      </c>
      <c r="CP183">
        <v>0</v>
      </c>
      <c r="CQ183">
        <v>0</v>
      </c>
      <c r="CR183" t="s">
        <v>95</v>
      </c>
      <c r="CS183" t="s">
        <v>95</v>
      </c>
      <c r="CT183" t="s">
        <v>1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t="s">
        <v>1</v>
      </c>
      <c r="DC183" t="s">
        <v>1</v>
      </c>
      <c r="DD183" t="s">
        <v>1</v>
      </c>
      <c r="DE183" t="s">
        <v>110</v>
      </c>
      <c r="DF183" t="s">
        <v>110</v>
      </c>
      <c r="DG183" t="s">
        <v>110</v>
      </c>
      <c r="DH183" t="s">
        <v>1</v>
      </c>
      <c r="DI183" t="s">
        <v>110</v>
      </c>
      <c r="DJ183" t="s">
        <v>110</v>
      </c>
      <c r="DK183" t="s">
        <v>1</v>
      </c>
      <c r="DO183" t="s">
        <v>102</v>
      </c>
      <c r="DQ183">
        <v>55</v>
      </c>
    </row>
    <row r="184" spans="1:121" ht="12.75" customHeight="1" x14ac:dyDescent="0.2">
      <c r="A184">
        <v>20</v>
      </c>
      <c r="B184">
        <v>0</v>
      </c>
      <c r="C184">
        <v>1</v>
      </c>
      <c r="E184" t="s">
        <v>126</v>
      </c>
      <c r="F184" t="s">
        <v>122</v>
      </c>
      <c r="G184" s="4" t="s">
        <v>254</v>
      </c>
      <c r="H184" t="s">
        <v>107</v>
      </c>
      <c r="I184">
        <v>1</v>
      </c>
      <c r="J184">
        <v>0</v>
      </c>
      <c r="O184">
        <f t="shared" si="93"/>
        <v>93.8</v>
      </c>
      <c r="P184">
        <f t="shared" si="94"/>
        <v>4.58</v>
      </c>
      <c r="Q184">
        <f t="shared" si="95"/>
        <v>23.76</v>
      </c>
      <c r="R184">
        <f t="shared" si="96"/>
        <v>2.65</v>
      </c>
      <c r="S184">
        <f t="shared" si="97"/>
        <v>65.459999999999994</v>
      </c>
      <c r="T184">
        <f t="shared" si="98"/>
        <v>0</v>
      </c>
      <c r="U184">
        <f t="shared" si="99"/>
        <v>6.8</v>
      </c>
      <c r="V184">
        <f t="shared" si="100"/>
        <v>0.26</v>
      </c>
      <c r="W184">
        <f t="shared" si="101"/>
        <v>0</v>
      </c>
      <c r="X184">
        <f t="shared" si="102"/>
        <v>54.49</v>
      </c>
      <c r="Y184">
        <f t="shared" si="103"/>
        <v>40.869999999999997</v>
      </c>
      <c r="AA184">
        <v>0</v>
      </c>
      <c r="AB184">
        <f t="shared" si="104"/>
        <v>93.8</v>
      </c>
      <c r="AC184">
        <f t="shared" si="105"/>
        <v>4.58</v>
      </c>
      <c r="AD184">
        <f t="shared" si="106"/>
        <v>23.76</v>
      </c>
      <c r="AE184">
        <f t="shared" si="107"/>
        <v>2.6519999999999997</v>
      </c>
      <c r="AF184">
        <f t="shared" si="108"/>
        <v>65.459999999999994</v>
      </c>
      <c r="AG184">
        <f t="shared" si="109"/>
        <v>0</v>
      </c>
      <c r="AH184">
        <f t="shared" si="110"/>
        <v>6.8039999999999994</v>
      </c>
      <c r="AI184">
        <f t="shared" si="111"/>
        <v>0.26400000000000001</v>
      </c>
      <c r="AJ184">
        <f t="shared" si="112"/>
        <v>0</v>
      </c>
      <c r="AK184">
        <v>78.930000000000007</v>
      </c>
      <c r="AL184">
        <v>4.58</v>
      </c>
      <c r="AM184">
        <v>19.8</v>
      </c>
      <c r="AN184">
        <v>2.21</v>
      </c>
      <c r="AO184">
        <v>54.55</v>
      </c>
      <c r="AP184">
        <v>0</v>
      </c>
      <c r="AQ184">
        <v>5.67</v>
      </c>
      <c r="AR184">
        <v>0.22</v>
      </c>
      <c r="AS184">
        <v>0</v>
      </c>
      <c r="AT184">
        <v>80</v>
      </c>
      <c r="AU184">
        <v>60</v>
      </c>
      <c r="AV184">
        <v>1</v>
      </c>
      <c r="AW184">
        <v>1</v>
      </c>
      <c r="AX184">
        <v>0</v>
      </c>
      <c r="AY184">
        <v>0</v>
      </c>
      <c r="AZ184">
        <v>1</v>
      </c>
      <c r="BA184">
        <v>1</v>
      </c>
      <c r="BB184">
        <v>1</v>
      </c>
      <c r="BC184">
        <v>1</v>
      </c>
      <c r="BH184">
        <v>0</v>
      </c>
      <c r="BI184" t="s">
        <v>97</v>
      </c>
      <c r="BJ184" t="s">
        <v>124</v>
      </c>
      <c r="BK184" t="s">
        <v>1</v>
      </c>
      <c r="BL184">
        <v>0</v>
      </c>
      <c r="BM184">
        <v>55</v>
      </c>
      <c r="BN184">
        <v>1</v>
      </c>
      <c r="BO184" t="s">
        <v>125</v>
      </c>
      <c r="BP184">
        <v>0</v>
      </c>
      <c r="BQ184">
        <v>0</v>
      </c>
      <c r="BR184" t="s">
        <v>1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310</v>
      </c>
      <c r="CE184">
        <v>0</v>
      </c>
      <c r="CF184">
        <v>0</v>
      </c>
      <c r="CG184">
        <v>0</v>
      </c>
      <c r="CH184" t="s">
        <v>1</v>
      </c>
      <c r="CI184">
        <v>0</v>
      </c>
      <c r="CJ184">
        <v>0</v>
      </c>
      <c r="CK184">
        <v>0</v>
      </c>
      <c r="CL184" t="s">
        <v>1</v>
      </c>
      <c r="CM184">
        <v>0</v>
      </c>
      <c r="CN184" t="s">
        <v>1</v>
      </c>
      <c r="CO184" t="s">
        <v>1</v>
      </c>
      <c r="CP184">
        <v>0</v>
      </c>
      <c r="CQ184">
        <v>0</v>
      </c>
      <c r="CR184" t="s">
        <v>95</v>
      </c>
      <c r="CS184" t="s">
        <v>95</v>
      </c>
      <c r="CT184" t="s">
        <v>1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t="s">
        <v>1</v>
      </c>
      <c r="DC184" t="s">
        <v>1</v>
      </c>
      <c r="DD184" t="s">
        <v>1</v>
      </c>
      <c r="DE184" t="s">
        <v>110</v>
      </c>
      <c r="DF184" t="s">
        <v>110</v>
      </c>
      <c r="DG184" t="s">
        <v>110</v>
      </c>
      <c r="DH184" t="s">
        <v>1</v>
      </c>
      <c r="DI184" t="s">
        <v>110</v>
      </c>
      <c r="DJ184" t="s">
        <v>110</v>
      </c>
      <c r="DK184" t="s">
        <v>1</v>
      </c>
      <c r="DO184" t="s">
        <v>102</v>
      </c>
      <c r="DQ184">
        <v>55</v>
      </c>
    </row>
    <row r="185" spans="1:121" ht="12.75" customHeight="1" x14ac:dyDescent="0.2">
      <c r="A185">
        <v>20</v>
      </c>
      <c r="B185">
        <v>0</v>
      </c>
      <c r="C185">
        <v>1</v>
      </c>
      <c r="E185" t="s">
        <v>128</v>
      </c>
      <c r="F185" t="s">
        <v>122</v>
      </c>
      <c r="G185" s="4" t="s">
        <v>255</v>
      </c>
      <c r="H185" t="s">
        <v>107</v>
      </c>
      <c r="I185">
        <v>1</v>
      </c>
      <c r="J185">
        <v>0</v>
      </c>
      <c r="O185">
        <f t="shared" si="93"/>
        <v>93.8</v>
      </c>
      <c r="P185">
        <f t="shared" si="94"/>
        <v>4.58</v>
      </c>
      <c r="Q185">
        <f t="shared" si="95"/>
        <v>23.76</v>
      </c>
      <c r="R185">
        <f t="shared" si="96"/>
        <v>2.65</v>
      </c>
      <c r="S185">
        <f t="shared" si="97"/>
        <v>65.459999999999994</v>
      </c>
      <c r="T185">
        <f t="shared" si="98"/>
        <v>0</v>
      </c>
      <c r="U185">
        <f t="shared" si="99"/>
        <v>6.8</v>
      </c>
      <c r="V185">
        <f t="shared" si="100"/>
        <v>0.26</v>
      </c>
      <c r="W185">
        <f t="shared" si="101"/>
        <v>0</v>
      </c>
      <c r="X185">
        <f t="shared" si="102"/>
        <v>54.49</v>
      </c>
      <c r="Y185">
        <f t="shared" si="103"/>
        <v>40.869999999999997</v>
      </c>
      <c r="AA185">
        <v>0</v>
      </c>
      <c r="AB185">
        <f t="shared" si="104"/>
        <v>93.8</v>
      </c>
      <c r="AC185">
        <f t="shared" si="105"/>
        <v>4.58</v>
      </c>
      <c r="AD185">
        <f t="shared" si="106"/>
        <v>23.76</v>
      </c>
      <c r="AE185">
        <f t="shared" si="107"/>
        <v>2.6519999999999997</v>
      </c>
      <c r="AF185">
        <f t="shared" si="108"/>
        <v>65.459999999999994</v>
      </c>
      <c r="AG185">
        <f t="shared" si="109"/>
        <v>0</v>
      </c>
      <c r="AH185">
        <f t="shared" si="110"/>
        <v>6.8039999999999994</v>
      </c>
      <c r="AI185">
        <f t="shared" si="111"/>
        <v>0.26400000000000001</v>
      </c>
      <c r="AJ185">
        <f t="shared" si="112"/>
        <v>0</v>
      </c>
      <c r="AK185">
        <v>78.930000000000007</v>
      </c>
      <c r="AL185">
        <v>4.58</v>
      </c>
      <c r="AM185">
        <v>19.8</v>
      </c>
      <c r="AN185">
        <v>2.21</v>
      </c>
      <c r="AO185">
        <v>54.55</v>
      </c>
      <c r="AP185">
        <v>0</v>
      </c>
      <c r="AQ185">
        <v>5.67</v>
      </c>
      <c r="AR185">
        <v>0.22</v>
      </c>
      <c r="AS185">
        <v>0</v>
      </c>
      <c r="AT185">
        <v>80</v>
      </c>
      <c r="AU185">
        <v>60</v>
      </c>
      <c r="AV185">
        <v>1</v>
      </c>
      <c r="AW185">
        <v>1</v>
      </c>
      <c r="AX185">
        <v>0</v>
      </c>
      <c r="AY185">
        <v>0</v>
      </c>
      <c r="AZ185">
        <v>1</v>
      </c>
      <c r="BA185">
        <v>1</v>
      </c>
      <c r="BB185">
        <v>1</v>
      </c>
      <c r="BC185">
        <v>1</v>
      </c>
      <c r="BH185">
        <v>0</v>
      </c>
      <c r="BI185" t="s">
        <v>97</v>
      </c>
      <c r="BJ185" t="s">
        <v>124</v>
      </c>
      <c r="BK185" t="s">
        <v>1</v>
      </c>
      <c r="BL185">
        <v>0</v>
      </c>
      <c r="BM185">
        <v>55</v>
      </c>
      <c r="BN185">
        <v>1</v>
      </c>
      <c r="BO185" t="s">
        <v>125</v>
      </c>
      <c r="BP185">
        <v>0</v>
      </c>
      <c r="BQ185">
        <v>0</v>
      </c>
      <c r="BR185" t="s">
        <v>1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310</v>
      </c>
      <c r="CE185">
        <v>0</v>
      </c>
      <c r="CF185">
        <v>0</v>
      </c>
      <c r="CG185">
        <v>0</v>
      </c>
      <c r="CH185" t="s">
        <v>1</v>
      </c>
      <c r="CI185">
        <v>0</v>
      </c>
      <c r="CJ185">
        <v>0</v>
      </c>
      <c r="CK185">
        <v>0</v>
      </c>
      <c r="CL185" t="s">
        <v>1</v>
      </c>
      <c r="CM185">
        <v>0</v>
      </c>
      <c r="CN185" t="s">
        <v>1</v>
      </c>
      <c r="CO185" t="s">
        <v>1</v>
      </c>
      <c r="CP185">
        <v>0</v>
      </c>
      <c r="CQ185">
        <v>0</v>
      </c>
      <c r="CR185" t="s">
        <v>95</v>
      </c>
      <c r="CS185" t="s">
        <v>95</v>
      </c>
      <c r="CT185" t="s">
        <v>1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t="s">
        <v>1</v>
      </c>
      <c r="DC185" t="s">
        <v>1</v>
      </c>
      <c r="DD185" t="s">
        <v>1</v>
      </c>
      <c r="DE185" t="s">
        <v>110</v>
      </c>
      <c r="DF185" t="s">
        <v>110</v>
      </c>
      <c r="DG185" t="s">
        <v>110</v>
      </c>
      <c r="DH185" t="s">
        <v>1</v>
      </c>
      <c r="DI185" t="s">
        <v>110</v>
      </c>
      <c r="DJ185" t="s">
        <v>110</v>
      </c>
      <c r="DK185" t="s">
        <v>1</v>
      </c>
      <c r="DO185" t="s">
        <v>102</v>
      </c>
      <c r="DQ185">
        <v>55</v>
      </c>
    </row>
    <row r="186" spans="1:121" ht="12.75" customHeight="1" x14ac:dyDescent="0.2">
      <c r="A186">
        <v>20</v>
      </c>
      <c r="B186">
        <v>0</v>
      </c>
      <c r="C186">
        <v>1</v>
      </c>
      <c r="E186" t="s">
        <v>200</v>
      </c>
      <c r="F186" t="s">
        <v>129</v>
      </c>
      <c r="G186" t="s">
        <v>130</v>
      </c>
      <c r="H186" t="s">
        <v>131</v>
      </c>
      <c r="I186">
        <v>5</v>
      </c>
      <c r="J186">
        <v>0</v>
      </c>
      <c r="O186">
        <f t="shared" si="93"/>
        <v>135.28</v>
      </c>
      <c r="P186">
        <f t="shared" si="94"/>
        <v>2.2000000000000002</v>
      </c>
      <c r="Q186">
        <f t="shared" si="95"/>
        <v>0</v>
      </c>
      <c r="R186">
        <f t="shared" si="96"/>
        <v>0</v>
      </c>
      <c r="S186">
        <f t="shared" si="97"/>
        <v>133.08000000000001</v>
      </c>
      <c r="T186">
        <f t="shared" si="98"/>
        <v>0</v>
      </c>
      <c r="U186">
        <f t="shared" si="99"/>
        <v>12</v>
      </c>
      <c r="V186">
        <f t="shared" si="100"/>
        <v>0</v>
      </c>
      <c r="W186">
        <f t="shared" si="101"/>
        <v>0</v>
      </c>
      <c r="X186">
        <f t="shared" si="102"/>
        <v>106.46</v>
      </c>
      <c r="Y186">
        <f t="shared" si="103"/>
        <v>79.849999999999994</v>
      </c>
      <c r="AA186">
        <v>0</v>
      </c>
      <c r="AB186">
        <f t="shared" si="104"/>
        <v>27.056000000000001</v>
      </c>
      <c r="AC186">
        <f t="shared" si="105"/>
        <v>0.44</v>
      </c>
      <c r="AD186">
        <f t="shared" si="106"/>
        <v>0</v>
      </c>
      <c r="AE186">
        <f t="shared" si="107"/>
        <v>0</v>
      </c>
      <c r="AF186">
        <f t="shared" si="108"/>
        <v>26.616</v>
      </c>
      <c r="AG186">
        <f t="shared" si="109"/>
        <v>0</v>
      </c>
      <c r="AH186">
        <f t="shared" si="110"/>
        <v>2.4</v>
      </c>
      <c r="AI186">
        <f t="shared" si="111"/>
        <v>0</v>
      </c>
      <c r="AJ186">
        <f t="shared" si="112"/>
        <v>0</v>
      </c>
      <c r="AK186">
        <v>22.62</v>
      </c>
      <c r="AL186">
        <v>0.44</v>
      </c>
      <c r="AM186">
        <v>0</v>
      </c>
      <c r="AN186">
        <v>0</v>
      </c>
      <c r="AO186">
        <v>22.18</v>
      </c>
      <c r="AP186">
        <v>0</v>
      </c>
      <c r="AQ186">
        <v>2</v>
      </c>
      <c r="AR186">
        <v>0</v>
      </c>
      <c r="AS186">
        <v>0</v>
      </c>
      <c r="AT186">
        <v>80</v>
      </c>
      <c r="AU186">
        <v>60</v>
      </c>
      <c r="AV186">
        <v>1</v>
      </c>
      <c r="AW186">
        <v>1</v>
      </c>
      <c r="AX186">
        <v>0</v>
      </c>
      <c r="AY186">
        <v>0</v>
      </c>
      <c r="AZ186">
        <v>1</v>
      </c>
      <c r="BA186">
        <v>1</v>
      </c>
      <c r="BB186">
        <v>1</v>
      </c>
      <c r="BC186">
        <v>1</v>
      </c>
      <c r="BH186">
        <v>0</v>
      </c>
      <c r="BI186" t="s">
        <v>97</v>
      </c>
      <c r="BJ186" t="s">
        <v>132</v>
      </c>
      <c r="BK186" t="s">
        <v>1</v>
      </c>
      <c r="BL186">
        <v>0</v>
      </c>
      <c r="BM186">
        <v>55</v>
      </c>
      <c r="BN186">
        <v>1</v>
      </c>
      <c r="BO186" t="s">
        <v>133</v>
      </c>
      <c r="BP186">
        <v>0</v>
      </c>
      <c r="BQ186">
        <v>0</v>
      </c>
      <c r="BR186" t="s">
        <v>1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310</v>
      </c>
      <c r="CE186">
        <v>0</v>
      </c>
      <c r="CF186">
        <v>0</v>
      </c>
      <c r="CG186">
        <v>0</v>
      </c>
      <c r="CH186" t="s">
        <v>1</v>
      </c>
      <c r="CI186">
        <v>0</v>
      </c>
      <c r="CJ186">
        <v>0</v>
      </c>
      <c r="CK186">
        <v>0</v>
      </c>
      <c r="CL186" t="s">
        <v>1</v>
      </c>
      <c r="CM186">
        <v>0</v>
      </c>
      <c r="CN186" t="s">
        <v>1</v>
      </c>
      <c r="CO186" t="s">
        <v>1</v>
      </c>
      <c r="CP186">
        <v>0</v>
      </c>
      <c r="CQ186">
        <v>0</v>
      </c>
      <c r="CR186" t="s">
        <v>95</v>
      </c>
      <c r="CS186" t="s">
        <v>95</v>
      </c>
      <c r="CT186" t="s">
        <v>1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t="s">
        <v>1</v>
      </c>
      <c r="DC186" t="s">
        <v>1</v>
      </c>
      <c r="DD186" t="s">
        <v>1</v>
      </c>
      <c r="DE186" t="s">
        <v>110</v>
      </c>
      <c r="DF186" t="s">
        <v>110</v>
      </c>
      <c r="DG186" t="s">
        <v>110</v>
      </c>
      <c r="DH186" t="s">
        <v>1</v>
      </c>
      <c r="DI186" t="s">
        <v>110</v>
      </c>
      <c r="DJ186" t="s">
        <v>110</v>
      </c>
      <c r="DK186" t="s">
        <v>1</v>
      </c>
      <c r="DO186" t="s">
        <v>102</v>
      </c>
      <c r="DQ186">
        <v>55</v>
      </c>
    </row>
    <row r="187" spans="1:121" ht="12.75" customHeight="1" x14ac:dyDescent="0.2">
      <c r="A187">
        <v>20</v>
      </c>
      <c r="B187">
        <v>0</v>
      </c>
      <c r="C187">
        <v>1</v>
      </c>
      <c r="E187" t="s">
        <v>201</v>
      </c>
      <c r="F187" t="s">
        <v>172</v>
      </c>
      <c r="G187" s="4" t="s">
        <v>256</v>
      </c>
      <c r="H187" t="s">
        <v>107</v>
      </c>
      <c r="I187">
        <v>3</v>
      </c>
      <c r="J187">
        <v>0</v>
      </c>
      <c r="O187">
        <f t="shared" si="93"/>
        <v>82.4</v>
      </c>
      <c r="P187">
        <f t="shared" si="94"/>
        <v>0.54</v>
      </c>
      <c r="Q187">
        <f t="shared" si="95"/>
        <v>50.22</v>
      </c>
      <c r="R187">
        <f t="shared" si="96"/>
        <v>0</v>
      </c>
      <c r="S187">
        <f t="shared" si="97"/>
        <v>31.64</v>
      </c>
      <c r="T187">
        <f t="shared" si="98"/>
        <v>0</v>
      </c>
      <c r="U187">
        <f t="shared" si="99"/>
        <v>3.71</v>
      </c>
      <c r="V187">
        <f t="shared" si="100"/>
        <v>0</v>
      </c>
      <c r="W187">
        <f t="shared" si="101"/>
        <v>0</v>
      </c>
      <c r="X187">
        <f t="shared" si="102"/>
        <v>29.11</v>
      </c>
      <c r="Y187">
        <f t="shared" si="103"/>
        <v>20.57</v>
      </c>
      <c r="AA187">
        <v>0</v>
      </c>
      <c r="AB187">
        <f t="shared" si="104"/>
        <v>27.467999999999996</v>
      </c>
      <c r="AC187">
        <f t="shared" si="105"/>
        <v>0.18</v>
      </c>
      <c r="AD187">
        <f t="shared" si="106"/>
        <v>16.739999999999998</v>
      </c>
      <c r="AE187">
        <f t="shared" si="107"/>
        <v>0</v>
      </c>
      <c r="AF187">
        <f t="shared" si="108"/>
        <v>10.547999999999998</v>
      </c>
      <c r="AG187">
        <f t="shared" si="109"/>
        <v>0</v>
      </c>
      <c r="AH187">
        <f t="shared" si="110"/>
        <v>1.236</v>
      </c>
      <c r="AI187">
        <f t="shared" si="111"/>
        <v>0</v>
      </c>
      <c r="AJ187">
        <f t="shared" si="112"/>
        <v>0</v>
      </c>
      <c r="AK187">
        <v>22.92</v>
      </c>
      <c r="AL187">
        <v>0.18</v>
      </c>
      <c r="AM187">
        <v>13.95</v>
      </c>
      <c r="AN187">
        <v>0</v>
      </c>
      <c r="AO187">
        <v>8.7899999999999991</v>
      </c>
      <c r="AP187">
        <v>0</v>
      </c>
      <c r="AQ187">
        <v>1.03</v>
      </c>
      <c r="AR187">
        <v>0</v>
      </c>
      <c r="AS187">
        <v>0</v>
      </c>
      <c r="AT187">
        <v>92</v>
      </c>
      <c r="AU187">
        <v>65</v>
      </c>
      <c r="AV187">
        <v>1</v>
      </c>
      <c r="AW187">
        <v>1</v>
      </c>
      <c r="AX187">
        <v>0</v>
      </c>
      <c r="AY187">
        <v>0</v>
      </c>
      <c r="AZ187">
        <v>1</v>
      </c>
      <c r="BA187">
        <v>1</v>
      </c>
      <c r="BB187">
        <v>1</v>
      </c>
      <c r="BC187">
        <v>1</v>
      </c>
      <c r="BH187">
        <v>0</v>
      </c>
      <c r="BI187" t="s">
        <v>97</v>
      </c>
      <c r="BJ187" t="s">
        <v>174</v>
      </c>
      <c r="BK187" t="s">
        <v>1</v>
      </c>
      <c r="BL187">
        <v>0</v>
      </c>
      <c r="BM187">
        <v>38</v>
      </c>
      <c r="BN187">
        <v>1</v>
      </c>
      <c r="BO187" t="s">
        <v>175</v>
      </c>
      <c r="BP187">
        <v>0</v>
      </c>
      <c r="BQ187">
        <v>0</v>
      </c>
      <c r="BR187" t="s">
        <v>1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311</v>
      </c>
      <c r="CE187">
        <v>0</v>
      </c>
      <c r="CF187">
        <v>0</v>
      </c>
      <c r="CG187">
        <v>0</v>
      </c>
      <c r="CH187" t="s">
        <v>1</v>
      </c>
      <c r="CI187">
        <v>0</v>
      </c>
      <c r="CJ187">
        <v>0</v>
      </c>
      <c r="CK187">
        <v>0</v>
      </c>
      <c r="CL187" t="s">
        <v>1</v>
      </c>
      <c r="CM187">
        <v>0</v>
      </c>
      <c r="CN187" t="s">
        <v>1</v>
      </c>
      <c r="CO187" t="s">
        <v>1</v>
      </c>
      <c r="CP187">
        <v>0</v>
      </c>
      <c r="CQ187">
        <v>0</v>
      </c>
      <c r="CR187" t="s">
        <v>95</v>
      </c>
      <c r="CS187" t="s">
        <v>95</v>
      </c>
      <c r="CT187" t="s">
        <v>1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t="s">
        <v>1</v>
      </c>
      <c r="DC187" t="s">
        <v>1</v>
      </c>
      <c r="DD187" t="s">
        <v>1</v>
      </c>
      <c r="DE187" t="s">
        <v>110</v>
      </c>
      <c r="DF187" t="s">
        <v>110</v>
      </c>
      <c r="DG187" t="s">
        <v>110</v>
      </c>
      <c r="DH187" t="s">
        <v>1</v>
      </c>
      <c r="DI187" t="s">
        <v>110</v>
      </c>
      <c r="DJ187" t="s">
        <v>110</v>
      </c>
      <c r="DK187" t="s">
        <v>1</v>
      </c>
      <c r="DO187" t="s">
        <v>102</v>
      </c>
      <c r="DQ187">
        <v>38</v>
      </c>
    </row>
    <row r="188" spans="1:121" ht="12.75" customHeight="1" x14ac:dyDescent="0.2">
      <c r="A188">
        <v>20</v>
      </c>
      <c r="B188">
        <v>0</v>
      </c>
      <c r="C188">
        <v>1</v>
      </c>
      <c r="E188" t="s">
        <v>234</v>
      </c>
      <c r="F188" t="s">
        <v>172</v>
      </c>
      <c r="G188" s="4" t="s">
        <v>257</v>
      </c>
      <c r="H188" t="s">
        <v>107</v>
      </c>
      <c r="I188">
        <v>1</v>
      </c>
      <c r="J188">
        <v>0</v>
      </c>
      <c r="O188">
        <f t="shared" si="93"/>
        <v>27.47</v>
      </c>
      <c r="P188">
        <f t="shared" si="94"/>
        <v>0.18</v>
      </c>
      <c r="Q188">
        <f t="shared" si="95"/>
        <v>16.739999999999998</v>
      </c>
      <c r="R188">
        <f t="shared" si="96"/>
        <v>0</v>
      </c>
      <c r="S188">
        <f t="shared" si="97"/>
        <v>10.55</v>
      </c>
      <c r="T188">
        <f t="shared" si="98"/>
        <v>0</v>
      </c>
      <c r="U188">
        <f t="shared" si="99"/>
        <v>1.24</v>
      </c>
      <c r="V188">
        <f t="shared" si="100"/>
        <v>0</v>
      </c>
      <c r="W188">
        <f t="shared" si="101"/>
        <v>0</v>
      </c>
      <c r="X188">
        <f t="shared" si="102"/>
        <v>9.7100000000000009</v>
      </c>
      <c r="Y188">
        <f t="shared" si="103"/>
        <v>6.86</v>
      </c>
      <c r="AA188">
        <v>0</v>
      </c>
      <c r="AB188">
        <f t="shared" si="104"/>
        <v>27.467999999999996</v>
      </c>
      <c r="AC188">
        <f t="shared" si="105"/>
        <v>0.18</v>
      </c>
      <c r="AD188">
        <f t="shared" si="106"/>
        <v>16.739999999999998</v>
      </c>
      <c r="AE188">
        <f t="shared" si="107"/>
        <v>0</v>
      </c>
      <c r="AF188">
        <f t="shared" si="108"/>
        <v>10.547999999999998</v>
      </c>
      <c r="AG188">
        <f t="shared" si="109"/>
        <v>0</v>
      </c>
      <c r="AH188">
        <f t="shared" si="110"/>
        <v>1.236</v>
      </c>
      <c r="AI188">
        <f t="shared" si="111"/>
        <v>0</v>
      </c>
      <c r="AJ188">
        <f t="shared" si="112"/>
        <v>0</v>
      </c>
      <c r="AK188">
        <v>22.92</v>
      </c>
      <c r="AL188">
        <v>0.18</v>
      </c>
      <c r="AM188">
        <v>13.95</v>
      </c>
      <c r="AN188">
        <v>0</v>
      </c>
      <c r="AO188">
        <v>8.7899999999999991</v>
      </c>
      <c r="AP188">
        <v>0</v>
      </c>
      <c r="AQ188">
        <v>1.03</v>
      </c>
      <c r="AR188">
        <v>0</v>
      </c>
      <c r="AS188">
        <v>0</v>
      </c>
      <c r="AT188">
        <v>92</v>
      </c>
      <c r="AU188">
        <v>65</v>
      </c>
      <c r="AV188">
        <v>1</v>
      </c>
      <c r="AW188">
        <v>1</v>
      </c>
      <c r="AX188">
        <v>0</v>
      </c>
      <c r="AY188">
        <v>0</v>
      </c>
      <c r="AZ188">
        <v>1</v>
      </c>
      <c r="BA188">
        <v>1</v>
      </c>
      <c r="BB188">
        <v>1</v>
      </c>
      <c r="BC188">
        <v>1</v>
      </c>
      <c r="BH188">
        <v>0</v>
      </c>
      <c r="BI188" t="s">
        <v>97</v>
      </c>
      <c r="BJ188" t="s">
        <v>174</v>
      </c>
      <c r="BK188" t="s">
        <v>1</v>
      </c>
      <c r="BL188">
        <v>0</v>
      </c>
      <c r="BM188">
        <v>38</v>
      </c>
      <c r="BN188">
        <v>1</v>
      </c>
      <c r="BO188" t="s">
        <v>175</v>
      </c>
      <c r="BP188">
        <v>0</v>
      </c>
      <c r="BQ188">
        <v>0</v>
      </c>
      <c r="BR188" t="s">
        <v>1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311</v>
      </c>
      <c r="CE188">
        <v>0</v>
      </c>
      <c r="CF188">
        <v>0</v>
      </c>
      <c r="CG188">
        <v>0</v>
      </c>
      <c r="CH188" t="s">
        <v>1</v>
      </c>
      <c r="CI188">
        <v>0</v>
      </c>
      <c r="CJ188">
        <v>0</v>
      </c>
      <c r="CK188">
        <v>0</v>
      </c>
      <c r="CL188" t="s">
        <v>1</v>
      </c>
      <c r="CM188">
        <v>0</v>
      </c>
      <c r="CN188" t="s">
        <v>1</v>
      </c>
      <c r="CO188" t="s">
        <v>120</v>
      </c>
      <c r="CP188">
        <v>0</v>
      </c>
      <c r="CQ188">
        <v>0</v>
      </c>
      <c r="CR188" t="s">
        <v>95</v>
      </c>
      <c r="CS188" t="s">
        <v>95</v>
      </c>
      <c r="CT188" t="s">
        <v>1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t="s">
        <v>1</v>
      </c>
      <c r="DC188" t="s">
        <v>1</v>
      </c>
      <c r="DD188" t="s">
        <v>1</v>
      </c>
      <c r="DE188" t="s">
        <v>110</v>
      </c>
      <c r="DF188" t="s">
        <v>110</v>
      </c>
      <c r="DG188" t="s">
        <v>110</v>
      </c>
      <c r="DH188" t="s">
        <v>1</v>
      </c>
      <c r="DI188" t="s">
        <v>110</v>
      </c>
      <c r="DJ188" t="s">
        <v>110</v>
      </c>
      <c r="DK188" t="s">
        <v>1</v>
      </c>
      <c r="DO188" t="s">
        <v>102</v>
      </c>
      <c r="DQ188">
        <v>38</v>
      </c>
    </row>
    <row r="189" spans="1:121" ht="12.75" customHeight="1" x14ac:dyDescent="0.2">
      <c r="A189">
        <v>20</v>
      </c>
      <c r="B189">
        <v>0</v>
      </c>
      <c r="C189">
        <v>1</v>
      </c>
      <c r="E189" t="s">
        <v>236</v>
      </c>
      <c r="F189" t="s">
        <v>172</v>
      </c>
      <c r="G189" s="4" t="s">
        <v>258</v>
      </c>
      <c r="H189" t="s">
        <v>107</v>
      </c>
      <c r="I189">
        <v>1</v>
      </c>
      <c r="J189">
        <v>0</v>
      </c>
      <c r="O189">
        <f t="shared" si="93"/>
        <v>27.47</v>
      </c>
      <c r="P189">
        <f t="shared" si="94"/>
        <v>0.18</v>
      </c>
      <c r="Q189">
        <f t="shared" si="95"/>
        <v>16.739999999999998</v>
      </c>
      <c r="R189">
        <f t="shared" si="96"/>
        <v>0</v>
      </c>
      <c r="S189">
        <f t="shared" si="97"/>
        <v>10.55</v>
      </c>
      <c r="T189">
        <f t="shared" si="98"/>
        <v>0</v>
      </c>
      <c r="U189">
        <f t="shared" si="99"/>
        <v>1.24</v>
      </c>
      <c r="V189">
        <f t="shared" si="100"/>
        <v>0</v>
      </c>
      <c r="W189">
        <f t="shared" si="101"/>
        <v>0</v>
      </c>
      <c r="X189">
        <f t="shared" si="102"/>
        <v>9.7100000000000009</v>
      </c>
      <c r="Y189">
        <f t="shared" si="103"/>
        <v>6.86</v>
      </c>
      <c r="AA189">
        <v>0</v>
      </c>
      <c r="AB189">
        <f t="shared" si="104"/>
        <v>27.467999999999996</v>
      </c>
      <c r="AC189">
        <f t="shared" si="105"/>
        <v>0.18</v>
      </c>
      <c r="AD189">
        <f t="shared" si="106"/>
        <v>16.739999999999998</v>
      </c>
      <c r="AE189">
        <f t="shared" si="107"/>
        <v>0</v>
      </c>
      <c r="AF189">
        <f t="shared" si="108"/>
        <v>10.547999999999998</v>
      </c>
      <c r="AG189">
        <f t="shared" si="109"/>
        <v>0</v>
      </c>
      <c r="AH189">
        <f t="shared" si="110"/>
        <v>1.236</v>
      </c>
      <c r="AI189">
        <f t="shared" si="111"/>
        <v>0</v>
      </c>
      <c r="AJ189">
        <f t="shared" si="112"/>
        <v>0</v>
      </c>
      <c r="AK189">
        <v>22.92</v>
      </c>
      <c r="AL189">
        <v>0.18</v>
      </c>
      <c r="AM189">
        <v>13.95</v>
      </c>
      <c r="AN189">
        <v>0</v>
      </c>
      <c r="AO189">
        <v>8.7899999999999991</v>
      </c>
      <c r="AP189">
        <v>0</v>
      </c>
      <c r="AQ189">
        <v>1.03</v>
      </c>
      <c r="AR189">
        <v>0</v>
      </c>
      <c r="AS189">
        <v>0</v>
      </c>
      <c r="AT189">
        <v>92</v>
      </c>
      <c r="AU189">
        <v>65</v>
      </c>
      <c r="AV189">
        <v>1</v>
      </c>
      <c r="AW189">
        <v>1</v>
      </c>
      <c r="AX189">
        <v>0</v>
      </c>
      <c r="AY189">
        <v>0</v>
      </c>
      <c r="AZ189">
        <v>1</v>
      </c>
      <c r="BA189">
        <v>1</v>
      </c>
      <c r="BB189">
        <v>1</v>
      </c>
      <c r="BC189">
        <v>1</v>
      </c>
      <c r="BH189">
        <v>0</v>
      </c>
      <c r="BI189" t="s">
        <v>97</v>
      </c>
      <c r="BJ189" t="s">
        <v>174</v>
      </c>
      <c r="BK189" t="s">
        <v>1</v>
      </c>
      <c r="BL189">
        <v>0</v>
      </c>
      <c r="BM189">
        <v>38</v>
      </c>
      <c r="BN189">
        <v>1</v>
      </c>
      <c r="BO189" t="s">
        <v>175</v>
      </c>
      <c r="BP189">
        <v>0</v>
      </c>
      <c r="BQ189">
        <v>0</v>
      </c>
      <c r="BR189" t="s">
        <v>1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311</v>
      </c>
      <c r="CE189">
        <v>0</v>
      </c>
      <c r="CF189">
        <v>0</v>
      </c>
      <c r="CG189">
        <v>0</v>
      </c>
      <c r="CH189" t="s">
        <v>1</v>
      </c>
      <c r="CI189">
        <v>0</v>
      </c>
      <c r="CJ189">
        <v>0</v>
      </c>
      <c r="CK189">
        <v>0</v>
      </c>
      <c r="CL189" t="s">
        <v>1</v>
      </c>
      <c r="CM189">
        <v>0</v>
      </c>
      <c r="CN189" t="s">
        <v>1</v>
      </c>
      <c r="CO189" t="s">
        <v>1</v>
      </c>
      <c r="CP189">
        <v>0</v>
      </c>
      <c r="CQ189">
        <v>0</v>
      </c>
      <c r="CR189" t="s">
        <v>95</v>
      </c>
      <c r="CS189" t="s">
        <v>95</v>
      </c>
      <c r="CT189" t="s">
        <v>1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t="s">
        <v>1</v>
      </c>
      <c r="DC189" t="s">
        <v>1</v>
      </c>
      <c r="DD189" t="s">
        <v>1</v>
      </c>
      <c r="DE189" t="s">
        <v>110</v>
      </c>
      <c r="DF189" t="s">
        <v>110</v>
      </c>
      <c r="DG189" t="s">
        <v>110</v>
      </c>
      <c r="DH189" t="s">
        <v>1</v>
      </c>
      <c r="DI189" t="s">
        <v>110</v>
      </c>
      <c r="DJ189" t="s">
        <v>110</v>
      </c>
      <c r="DK189" t="s">
        <v>1</v>
      </c>
      <c r="DO189" t="s">
        <v>102</v>
      </c>
      <c r="DQ189">
        <v>38</v>
      </c>
    </row>
    <row r="190" spans="1:121" ht="12.75" customHeight="1" x14ac:dyDescent="0.2">
      <c r="A190" s="2">
        <v>51</v>
      </c>
      <c r="B190" s="2">
        <v>2</v>
      </c>
      <c r="C190" s="2">
        <f>C179</f>
        <v>1</v>
      </c>
      <c r="D190" s="2">
        <f>ROW(A179)</f>
        <v>179</v>
      </c>
      <c r="E190" s="2" t="str">
        <f>E179</f>
        <v>9. Подсистема управления</v>
      </c>
      <c r="F190" s="2"/>
      <c r="G190" s="2"/>
      <c r="H190" s="2"/>
      <c r="I190" s="2"/>
      <c r="J190" s="2"/>
      <c r="K190" s="2"/>
      <c r="L190" s="2"/>
      <c r="M190" s="2"/>
      <c r="N190" s="2"/>
      <c r="O190" s="2">
        <f t="shared" ref="O190:Y190" si="113">AB190</f>
        <v>3585.25</v>
      </c>
      <c r="P190" s="2">
        <f t="shared" si="113"/>
        <v>77.180000000000007</v>
      </c>
      <c r="Q190" s="2">
        <f t="shared" si="113"/>
        <v>956.27</v>
      </c>
      <c r="R190" s="2">
        <f t="shared" si="113"/>
        <v>97.51</v>
      </c>
      <c r="S190" s="2">
        <f t="shared" si="113"/>
        <v>2551.8000000000002</v>
      </c>
      <c r="T190" s="2">
        <f t="shared" si="113"/>
        <v>0</v>
      </c>
      <c r="U190" s="2">
        <f t="shared" si="113"/>
        <v>264.12</v>
      </c>
      <c r="V190" s="2">
        <f t="shared" si="113"/>
        <v>9.69</v>
      </c>
      <c r="W190" s="2">
        <f t="shared" si="113"/>
        <v>0</v>
      </c>
      <c r="X190" s="2">
        <f t="shared" si="113"/>
        <v>2125.79</v>
      </c>
      <c r="Y190" s="2">
        <f t="shared" si="113"/>
        <v>1592.24</v>
      </c>
      <c r="Z190" s="2"/>
      <c r="AA190" s="2"/>
      <c r="AB190" s="2">
        <f>ROUND(SUMIF(AA181:AA189,"=0",O181:O189),2)</f>
        <v>3585.25</v>
      </c>
      <c r="AC190" s="2">
        <f>ROUND(SUMIF(AA181:AA189,"=0",P181:P189),2)</f>
        <v>77.180000000000007</v>
      </c>
      <c r="AD190" s="2">
        <f>ROUND(SUMIF(AA181:AA189,"=0",Q181:Q189),2)</f>
        <v>956.27</v>
      </c>
      <c r="AE190" s="2">
        <f>ROUND(SUMIF(AA181:AA189,"=0",R181:R189),2)</f>
        <v>97.51</v>
      </c>
      <c r="AF190" s="2">
        <f>ROUND(SUMIF(AA181:AA189,"=0",S181:S189),2)</f>
        <v>2551.8000000000002</v>
      </c>
      <c r="AG190" s="2">
        <f>ROUND(SUMIF(AA181:AA189,"=0",T181:T189),2)</f>
        <v>0</v>
      </c>
      <c r="AH190" s="2">
        <f>ROUND(SUMIF(AA181:AA189,"=0",U181:U189),2)</f>
        <v>264.12</v>
      </c>
      <c r="AI190" s="2">
        <f>ROUND(SUMIF(AA181:AA189,"=0",V181:V189),2)</f>
        <v>9.69</v>
      </c>
      <c r="AJ190" s="2">
        <f>ROUND(SUMIF(AA181:AA189,"=0",W181:W189),2)</f>
        <v>0</v>
      </c>
      <c r="AK190" s="2">
        <f>ROUND(SUMIF(AA181:AA189,"=0",X181:X189),2)</f>
        <v>2125.79</v>
      </c>
      <c r="AL190" s="2">
        <f>ROUND(SUMIF(AA181:AA189,"=0",Y181:Y189),2)</f>
        <v>1592.24</v>
      </c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</row>
    <row r="191" spans="1:121" ht="12.75" customHeight="1" x14ac:dyDescent="0.2">
      <c r="A191" s="3">
        <v>50</v>
      </c>
      <c r="B191" s="3">
        <v>0</v>
      </c>
      <c r="C191" s="3">
        <f>C179</f>
        <v>1</v>
      </c>
      <c r="D191" s="3"/>
      <c r="E191" s="3" t="s">
        <v>134</v>
      </c>
      <c r="F191" s="3" t="s">
        <v>135</v>
      </c>
      <c r="G191" s="3">
        <f>AB190</f>
        <v>3585.25</v>
      </c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</row>
    <row r="192" spans="1:121" ht="12.75" customHeight="1" x14ac:dyDescent="0.2">
      <c r="A192" s="3">
        <v>50</v>
      </c>
      <c r="B192" s="3">
        <v>0</v>
      </c>
      <c r="C192" s="3">
        <f>C179</f>
        <v>1</v>
      </c>
      <c r="D192" s="3"/>
      <c r="E192" s="3" t="s">
        <v>136</v>
      </c>
      <c r="F192" s="3" t="s">
        <v>137</v>
      </c>
      <c r="G192" s="3">
        <f>AC190</f>
        <v>77.180000000000007</v>
      </c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</row>
    <row r="193" spans="1:121" ht="12.75" customHeight="1" x14ac:dyDescent="0.2">
      <c r="A193" s="3">
        <v>50</v>
      </c>
      <c r="B193" s="3">
        <v>0</v>
      </c>
      <c r="C193" s="3">
        <f>C179</f>
        <v>1</v>
      </c>
      <c r="D193" s="3"/>
      <c r="E193" s="3" t="s">
        <v>138</v>
      </c>
      <c r="F193" s="3" t="s">
        <v>139</v>
      </c>
      <c r="G193" s="3">
        <f>AD190</f>
        <v>956.27</v>
      </c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</row>
    <row r="194" spans="1:121" ht="12.75" customHeight="1" x14ac:dyDescent="0.2">
      <c r="A194" s="3">
        <v>50</v>
      </c>
      <c r="B194" s="3">
        <v>0</v>
      </c>
      <c r="C194" s="3">
        <f>C179</f>
        <v>1</v>
      </c>
      <c r="D194" s="3"/>
      <c r="E194" s="3" t="s">
        <v>140</v>
      </c>
      <c r="F194" s="3" t="s">
        <v>141</v>
      </c>
      <c r="G194" s="3">
        <f>AE190</f>
        <v>97.51</v>
      </c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</row>
    <row r="195" spans="1:121" ht="12.75" customHeight="1" x14ac:dyDescent="0.2">
      <c r="A195" s="3">
        <v>50</v>
      </c>
      <c r="B195" s="3">
        <v>0</v>
      </c>
      <c r="C195" s="3">
        <f>C179</f>
        <v>1</v>
      </c>
      <c r="D195" s="3"/>
      <c r="E195" s="3" t="s">
        <v>142</v>
      </c>
      <c r="F195" s="3" t="s">
        <v>143</v>
      </c>
      <c r="G195" s="3">
        <f>AF190</f>
        <v>2551.8000000000002</v>
      </c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</row>
    <row r="196" spans="1:121" ht="12.75" customHeight="1" x14ac:dyDescent="0.2">
      <c r="A196" s="3">
        <v>50</v>
      </c>
      <c r="B196" s="3">
        <v>0</v>
      </c>
      <c r="C196" s="3">
        <f>C179</f>
        <v>1</v>
      </c>
      <c r="D196" s="3"/>
      <c r="E196" s="3" t="s">
        <v>144</v>
      </c>
      <c r="F196" s="3" t="s">
        <v>145</v>
      </c>
      <c r="G196" s="3">
        <f>AH190</f>
        <v>264.12</v>
      </c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</row>
    <row r="197" spans="1:121" ht="12.75" customHeight="1" x14ac:dyDescent="0.2">
      <c r="A197" s="3">
        <v>50</v>
      </c>
      <c r="B197" s="3">
        <v>0</v>
      </c>
      <c r="C197" s="3">
        <f>C179</f>
        <v>1</v>
      </c>
      <c r="D197" s="3"/>
      <c r="E197" s="3" t="s">
        <v>146</v>
      </c>
      <c r="F197" s="3" t="s">
        <v>147</v>
      </c>
      <c r="G197" s="3">
        <f>AI190</f>
        <v>9.69</v>
      </c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</row>
    <row r="198" spans="1:121" ht="12.75" customHeight="1" x14ac:dyDescent="0.2">
      <c r="A198" s="3">
        <v>50</v>
      </c>
      <c r="B198" s="3">
        <v>0</v>
      </c>
      <c r="C198" s="3">
        <f>C179</f>
        <v>1</v>
      </c>
      <c r="D198" s="3"/>
      <c r="E198" s="3" t="s">
        <v>148</v>
      </c>
      <c r="F198" s="3" t="s">
        <v>149</v>
      </c>
      <c r="G198" s="3">
        <f>AK190</f>
        <v>2125.79</v>
      </c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</row>
    <row r="199" spans="1:121" ht="12.75" customHeight="1" x14ac:dyDescent="0.2">
      <c r="A199" s="3">
        <v>50</v>
      </c>
      <c r="B199" s="3">
        <v>0</v>
      </c>
      <c r="C199" s="3">
        <f>C179</f>
        <v>1</v>
      </c>
      <c r="D199" s="3"/>
      <c r="E199" s="3" t="s">
        <v>150</v>
      </c>
      <c r="F199" s="3" t="s">
        <v>151</v>
      </c>
      <c r="G199" s="3">
        <f>AL190</f>
        <v>1592.24</v>
      </c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</row>
    <row r="200" spans="1:121" ht="12.75" customHeight="1" x14ac:dyDescent="0.2">
      <c r="A200" s="3">
        <v>50</v>
      </c>
      <c r="B200" s="3">
        <v>1</v>
      </c>
      <c r="C200" s="3">
        <v>0</v>
      </c>
      <c r="D200" s="3"/>
      <c r="E200" s="3" t="s">
        <v>152</v>
      </c>
      <c r="F200" s="3" t="s">
        <v>153</v>
      </c>
      <c r="G200" s="3">
        <f>O190</f>
        <v>3585.25</v>
      </c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</row>
    <row r="201" spans="1:121" ht="12.75" customHeight="1" x14ac:dyDescent="0.2">
      <c r="A201" s="3">
        <v>50</v>
      </c>
      <c r="B201" s="3">
        <v>1</v>
      </c>
      <c r="C201" s="3">
        <v>0</v>
      </c>
      <c r="D201" s="3"/>
      <c r="E201" s="3" t="s">
        <v>154</v>
      </c>
      <c r="F201" s="3" t="s">
        <v>155</v>
      </c>
      <c r="G201" s="3">
        <f>X190</f>
        <v>2125.79</v>
      </c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</row>
    <row r="202" spans="1:121" ht="12.75" customHeight="1" x14ac:dyDescent="0.2">
      <c r="A202" s="3">
        <v>50</v>
      </c>
      <c r="B202" s="3">
        <v>1</v>
      </c>
      <c r="C202" s="3">
        <v>0</v>
      </c>
      <c r="D202" s="3"/>
      <c r="E202" s="3" t="s">
        <v>156</v>
      </c>
      <c r="F202" s="3" t="s">
        <v>157</v>
      </c>
      <c r="G202" s="3">
        <f>Y190</f>
        <v>1592.24</v>
      </c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</row>
    <row r="203" spans="1:121" ht="12.75" customHeight="1" x14ac:dyDescent="0.2">
      <c r="A203" s="3">
        <v>50</v>
      </c>
      <c r="B203" s="3">
        <v>2</v>
      </c>
      <c r="C203" s="3">
        <f>C179</f>
        <v>1</v>
      </c>
      <c r="D203" s="3"/>
      <c r="E203" s="3" t="s">
        <v>158</v>
      </c>
      <c r="F203" s="3" t="s">
        <v>159</v>
      </c>
      <c r="G203" s="3">
        <f>O190+X190+Y190</f>
        <v>7303.28</v>
      </c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</row>
    <row r="204" spans="1:121" ht="12.75" customHeight="1" x14ac:dyDescent="0.2">
      <c r="A204" s="1">
        <v>10</v>
      </c>
      <c r="B204" s="1">
        <v>2</v>
      </c>
      <c r="C204" s="1">
        <v>1</v>
      </c>
      <c r="D204" s="1">
        <f>ROW(A208)</f>
        <v>208</v>
      </c>
      <c r="E204" s="1" t="s">
        <v>259</v>
      </c>
      <c r="F204" s="1" t="s">
        <v>1</v>
      </c>
      <c r="G204" s="1" t="s">
        <v>1</v>
      </c>
      <c r="H204" s="1" t="s">
        <v>1</v>
      </c>
      <c r="I204" s="1" t="s">
        <v>1</v>
      </c>
      <c r="J204" s="1" t="s">
        <v>1</v>
      </c>
      <c r="K204" s="1" t="s">
        <v>1</v>
      </c>
      <c r="L204" s="1" t="s">
        <v>1</v>
      </c>
      <c r="M204" s="1" t="s">
        <v>1</v>
      </c>
      <c r="N204" s="1">
        <v>0</v>
      </c>
      <c r="O204" s="1" t="s">
        <v>1</v>
      </c>
      <c r="P204" s="1" t="s">
        <v>1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5079</v>
      </c>
      <c r="AT204" s="1"/>
      <c r="AU204" s="1"/>
      <c r="AV204" s="1" t="s">
        <v>102</v>
      </c>
    </row>
    <row r="205" spans="1:121" ht="12.75" customHeight="1" x14ac:dyDescent="0.2">
      <c r="A205" s="2">
        <v>52</v>
      </c>
      <c r="B205" s="2">
        <v>2</v>
      </c>
      <c r="C205" s="2">
        <f>C204</f>
        <v>1</v>
      </c>
      <c r="D205" s="2">
        <f>ROW(A204)</f>
        <v>204</v>
      </c>
      <c r="E205" s="2" t="str">
        <f>E204</f>
        <v>10. Подсистема установочного оборудования</v>
      </c>
      <c r="F205" s="2"/>
      <c r="G205" s="2"/>
      <c r="H205" s="2"/>
      <c r="I205" s="2"/>
      <c r="J205" s="2"/>
      <c r="K205" s="2"/>
      <c r="L205" s="2"/>
      <c r="M205" s="2"/>
      <c r="N205" s="2"/>
      <c r="O205" s="2">
        <f t="shared" ref="O205:Y205" si="114">O208</f>
        <v>855.96</v>
      </c>
      <c r="P205" s="2">
        <f t="shared" si="114"/>
        <v>576.73</v>
      </c>
      <c r="Q205" s="2">
        <f t="shared" si="114"/>
        <v>96.99</v>
      </c>
      <c r="R205" s="2">
        <f t="shared" si="114"/>
        <v>7.42</v>
      </c>
      <c r="S205" s="2">
        <f t="shared" si="114"/>
        <v>182.24</v>
      </c>
      <c r="T205" s="2">
        <f t="shared" si="114"/>
        <v>0</v>
      </c>
      <c r="U205" s="2">
        <f t="shared" si="114"/>
        <v>20.16</v>
      </c>
      <c r="V205" s="2">
        <f t="shared" si="114"/>
        <v>0.66</v>
      </c>
      <c r="W205" s="2">
        <f t="shared" si="114"/>
        <v>0</v>
      </c>
      <c r="X205" s="2">
        <f t="shared" si="114"/>
        <v>165.8</v>
      </c>
      <c r="Y205" s="2">
        <f t="shared" si="114"/>
        <v>118.49</v>
      </c>
      <c r="Z205" s="2"/>
      <c r="AA205" s="2"/>
      <c r="AB205" s="2">
        <f t="shared" ref="AB205:AL205" si="115">AB208</f>
        <v>855.96</v>
      </c>
      <c r="AC205" s="2">
        <f t="shared" si="115"/>
        <v>576.73</v>
      </c>
      <c r="AD205" s="2">
        <f t="shared" si="115"/>
        <v>96.99</v>
      </c>
      <c r="AE205" s="2">
        <f t="shared" si="115"/>
        <v>7.42</v>
      </c>
      <c r="AF205" s="2">
        <f t="shared" si="115"/>
        <v>182.24</v>
      </c>
      <c r="AG205" s="2">
        <f t="shared" si="115"/>
        <v>0</v>
      </c>
      <c r="AH205" s="2">
        <f t="shared" si="115"/>
        <v>20.16</v>
      </c>
      <c r="AI205" s="2">
        <f t="shared" si="115"/>
        <v>0.66</v>
      </c>
      <c r="AJ205" s="2">
        <f t="shared" si="115"/>
        <v>0</v>
      </c>
      <c r="AK205" s="2">
        <f t="shared" si="115"/>
        <v>165.8</v>
      </c>
      <c r="AL205" s="2">
        <f t="shared" si="115"/>
        <v>118.49</v>
      </c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</row>
    <row r="206" spans="1:121" ht="12.75" customHeight="1" x14ac:dyDescent="0.2">
      <c r="A206">
        <v>20</v>
      </c>
      <c r="B206">
        <v>0</v>
      </c>
      <c r="C206">
        <v>1</v>
      </c>
      <c r="E206" t="s">
        <v>104</v>
      </c>
      <c r="F206" t="s">
        <v>260</v>
      </c>
      <c r="G206" s="4" t="s">
        <v>261</v>
      </c>
      <c r="H206" t="s">
        <v>168</v>
      </c>
      <c r="I206">
        <v>1</v>
      </c>
      <c r="J206">
        <v>0</v>
      </c>
      <c r="O206">
        <f>ROUND(P206+Q206+S206,2)</f>
        <v>178.64</v>
      </c>
      <c r="P206">
        <f>ROUND((AC206)*I206*BC206,2)</f>
        <v>45.3</v>
      </c>
      <c r="Q206">
        <f>ROUND((AD206)*I206*BB206,2)</f>
        <v>41.83</v>
      </c>
      <c r="R206">
        <f>ROUND((AE206)*I206*BB206,2)</f>
        <v>4.34</v>
      </c>
      <c r="S206">
        <f>ROUND((AF206)*I206*BA206,2)</f>
        <v>91.51</v>
      </c>
      <c r="T206">
        <f>ROUND((AG206)*I206,2)</f>
        <v>0</v>
      </c>
      <c r="U206">
        <f>ROUND((AH206)*I206,2)</f>
        <v>10.73</v>
      </c>
      <c r="V206">
        <f>ROUND((AI206)*I206,2)</f>
        <v>0.43</v>
      </c>
      <c r="W206">
        <f>ROUND((AJ206)*I206,2)</f>
        <v>0</v>
      </c>
      <c r="X206">
        <f>ROUND((S206+R206)*AT206/100,2)</f>
        <v>76.680000000000007</v>
      </c>
      <c r="Y206">
        <f>ROUND((S206+R206)*AU206/100,2)</f>
        <v>57.51</v>
      </c>
      <c r="AA206">
        <v>0</v>
      </c>
      <c r="AB206">
        <f>AC206+AD206+AF206</f>
        <v>178.64400000000001</v>
      </c>
      <c r="AC206">
        <f>AL206</f>
        <v>45.3</v>
      </c>
      <c r="AD206">
        <f t="shared" ref="AD206:AF207" si="116">(AM206)*1.2</f>
        <v>41.832000000000001</v>
      </c>
      <c r="AE206">
        <f t="shared" si="116"/>
        <v>4.3440000000000003</v>
      </c>
      <c r="AF206">
        <f t="shared" si="116"/>
        <v>91.512</v>
      </c>
      <c r="AG206">
        <f>AP206</f>
        <v>0</v>
      </c>
      <c r="AH206">
        <f>(AQ206)*1.2</f>
        <v>10.728</v>
      </c>
      <c r="AI206">
        <f>(AR206)*1.2</f>
        <v>0.432</v>
      </c>
      <c r="AJ206">
        <f>AS206</f>
        <v>0</v>
      </c>
      <c r="AK206">
        <v>156.41999999999999</v>
      </c>
      <c r="AL206">
        <v>45.3</v>
      </c>
      <c r="AM206">
        <v>34.86</v>
      </c>
      <c r="AN206">
        <v>3.62</v>
      </c>
      <c r="AO206">
        <v>76.260000000000005</v>
      </c>
      <c r="AP206">
        <v>0</v>
      </c>
      <c r="AQ206">
        <v>8.94</v>
      </c>
      <c r="AR206">
        <v>0.36</v>
      </c>
      <c r="AS206">
        <v>0</v>
      </c>
      <c r="AT206">
        <v>80</v>
      </c>
      <c r="AU206">
        <v>60</v>
      </c>
      <c r="AV206">
        <v>1</v>
      </c>
      <c r="AW206">
        <v>1</v>
      </c>
      <c r="AX206">
        <v>0</v>
      </c>
      <c r="AY206">
        <v>0</v>
      </c>
      <c r="AZ206">
        <v>1</v>
      </c>
      <c r="BA206">
        <v>1</v>
      </c>
      <c r="BB206">
        <v>1</v>
      </c>
      <c r="BC206">
        <v>1</v>
      </c>
      <c r="BH206">
        <v>0</v>
      </c>
      <c r="BI206" t="s">
        <v>97</v>
      </c>
      <c r="BJ206" t="s">
        <v>262</v>
      </c>
      <c r="BK206" t="s">
        <v>1</v>
      </c>
      <c r="BL206">
        <v>0</v>
      </c>
      <c r="BM206">
        <v>55</v>
      </c>
      <c r="BN206">
        <v>1</v>
      </c>
      <c r="BO206" t="s">
        <v>263</v>
      </c>
      <c r="BP206">
        <v>0</v>
      </c>
      <c r="BQ206">
        <v>0</v>
      </c>
      <c r="BR206" t="s">
        <v>1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310</v>
      </c>
      <c r="CE206">
        <v>0</v>
      </c>
      <c r="CF206">
        <v>0</v>
      </c>
      <c r="CG206">
        <v>0</v>
      </c>
      <c r="CH206" t="s">
        <v>1</v>
      </c>
      <c r="CI206">
        <v>0</v>
      </c>
      <c r="CJ206">
        <v>0</v>
      </c>
      <c r="CK206">
        <v>0</v>
      </c>
      <c r="CL206" t="s">
        <v>1</v>
      </c>
      <c r="CM206">
        <v>0</v>
      </c>
      <c r="CN206" t="s">
        <v>1</v>
      </c>
      <c r="CO206" t="s">
        <v>1</v>
      </c>
      <c r="CP206">
        <v>0</v>
      </c>
      <c r="CQ206">
        <v>0</v>
      </c>
      <c r="CR206" t="s">
        <v>95</v>
      </c>
      <c r="CS206" t="s">
        <v>95</v>
      </c>
      <c r="CT206" t="s">
        <v>1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t="s">
        <v>1</v>
      </c>
      <c r="DC206" t="s">
        <v>1</v>
      </c>
      <c r="DD206" t="s">
        <v>1</v>
      </c>
      <c r="DE206" t="s">
        <v>110</v>
      </c>
      <c r="DF206" t="s">
        <v>110</v>
      </c>
      <c r="DG206" t="s">
        <v>110</v>
      </c>
      <c r="DH206" t="s">
        <v>1</v>
      </c>
      <c r="DI206" t="s">
        <v>110</v>
      </c>
      <c r="DJ206" t="s">
        <v>110</v>
      </c>
      <c r="DK206" t="s">
        <v>1</v>
      </c>
      <c r="DO206" t="s">
        <v>102</v>
      </c>
      <c r="DQ206">
        <v>55</v>
      </c>
    </row>
    <row r="207" spans="1:121" ht="12.75" customHeight="1" x14ac:dyDescent="0.2">
      <c r="A207">
        <v>20</v>
      </c>
      <c r="B207">
        <v>0</v>
      </c>
      <c r="C207">
        <v>1</v>
      </c>
      <c r="E207" t="s">
        <v>99</v>
      </c>
      <c r="F207" t="s">
        <v>264</v>
      </c>
      <c r="G207" s="4" t="s">
        <v>265</v>
      </c>
      <c r="H207" t="s">
        <v>266</v>
      </c>
      <c r="I207">
        <v>1</v>
      </c>
      <c r="J207">
        <v>0</v>
      </c>
      <c r="O207">
        <f>ROUND(P207+Q207+S207,2)</f>
        <v>677.32</v>
      </c>
      <c r="P207">
        <f>ROUND((AC207)*I207*BC207,2)</f>
        <v>531.42999999999995</v>
      </c>
      <c r="Q207">
        <f>ROUND((AD207)*I207*BB207,2)</f>
        <v>55.16</v>
      </c>
      <c r="R207">
        <f>ROUND((AE207)*I207*BB207,2)</f>
        <v>3.08</v>
      </c>
      <c r="S207">
        <f>ROUND((AF207)*I207*BA207,2)</f>
        <v>90.73</v>
      </c>
      <c r="T207">
        <f>ROUND((AG207)*I207,2)</f>
        <v>0</v>
      </c>
      <c r="U207">
        <f>ROUND((AH207)*I207,2)</f>
        <v>9.43</v>
      </c>
      <c r="V207">
        <f>ROUND((AI207)*I207,2)</f>
        <v>0.23</v>
      </c>
      <c r="W207">
        <f>ROUND((AJ207)*I207,2)</f>
        <v>0</v>
      </c>
      <c r="X207">
        <f>ROUND((S207+R207)*AT207/100,2)</f>
        <v>89.12</v>
      </c>
      <c r="Y207">
        <f>ROUND((S207+R207)*AU207/100,2)</f>
        <v>60.98</v>
      </c>
      <c r="AA207">
        <v>0</v>
      </c>
      <c r="AB207">
        <f>AC207+AD207+AF207</f>
        <v>677.32599999999991</v>
      </c>
      <c r="AC207">
        <f>AL207</f>
        <v>531.42999999999995</v>
      </c>
      <c r="AD207">
        <f t="shared" si="116"/>
        <v>55.163999999999994</v>
      </c>
      <c r="AE207">
        <f t="shared" si="116"/>
        <v>3.0839999999999996</v>
      </c>
      <c r="AF207">
        <f t="shared" si="116"/>
        <v>90.731999999999999</v>
      </c>
      <c r="AG207">
        <f>AP207</f>
        <v>0</v>
      </c>
      <c r="AH207">
        <f>(AQ207)*1.2</f>
        <v>9.4320000000000004</v>
      </c>
      <c r="AI207">
        <f>(AR207)*1.2</f>
        <v>0.22799999999999998</v>
      </c>
      <c r="AJ207">
        <f>AS207</f>
        <v>0</v>
      </c>
      <c r="AK207">
        <v>653.01</v>
      </c>
      <c r="AL207">
        <v>531.42999999999995</v>
      </c>
      <c r="AM207">
        <v>45.97</v>
      </c>
      <c r="AN207">
        <v>2.57</v>
      </c>
      <c r="AO207">
        <v>75.61</v>
      </c>
      <c r="AP207">
        <v>0</v>
      </c>
      <c r="AQ207">
        <v>7.86</v>
      </c>
      <c r="AR207">
        <v>0.19</v>
      </c>
      <c r="AS207">
        <v>0</v>
      </c>
      <c r="AT207">
        <v>95</v>
      </c>
      <c r="AU207">
        <v>65</v>
      </c>
      <c r="AV207">
        <v>1</v>
      </c>
      <c r="AW207">
        <v>1</v>
      </c>
      <c r="AX207">
        <v>0</v>
      </c>
      <c r="AY207">
        <v>0</v>
      </c>
      <c r="AZ207">
        <v>1</v>
      </c>
      <c r="BA207">
        <v>1</v>
      </c>
      <c r="BB207">
        <v>1</v>
      </c>
      <c r="BC207">
        <v>1</v>
      </c>
      <c r="BH207">
        <v>0</v>
      </c>
      <c r="BI207" t="s">
        <v>97</v>
      </c>
      <c r="BJ207" t="s">
        <v>267</v>
      </c>
      <c r="BK207" t="s">
        <v>268</v>
      </c>
      <c r="BL207">
        <v>1</v>
      </c>
      <c r="BM207">
        <v>57</v>
      </c>
      <c r="BN207">
        <v>1</v>
      </c>
      <c r="BO207" t="s">
        <v>269</v>
      </c>
      <c r="BP207">
        <v>0</v>
      </c>
      <c r="BQ207">
        <v>0</v>
      </c>
      <c r="BR207" t="s">
        <v>1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 t="s">
        <v>1</v>
      </c>
      <c r="CI207">
        <v>0</v>
      </c>
      <c r="CJ207">
        <v>0</v>
      </c>
      <c r="CK207">
        <v>0</v>
      </c>
      <c r="CL207" t="s">
        <v>1</v>
      </c>
      <c r="CM207">
        <v>0</v>
      </c>
      <c r="CN207" t="s">
        <v>1</v>
      </c>
      <c r="CO207" t="s">
        <v>97</v>
      </c>
      <c r="CP207">
        <v>0</v>
      </c>
      <c r="CQ207">
        <v>0</v>
      </c>
      <c r="CR207" t="s">
        <v>95</v>
      </c>
      <c r="CS207" t="s">
        <v>95</v>
      </c>
      <c r="CT207" t="s">
        <v>1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t="s">
        <v>1</v>
      </c>
      <c r="DC207" t="s">
        <v>1</v>
      </c>
      <c r="DD207" t="s">
        <v>1</v>
      </c>
      <c r="DE207" t="s">
        <v>110</v>
      </c>
      <c r="DF207" t="s">
        <v>110</v>
      </c>
      <c r="DG207" t="s">
        <v>110</v>
      </c>
      <c r="DH207" t="s">
        <v>1</v>
      </c>
      <c r="DI207" t="s">
        <v>110</v>
      </c>
      <c r="DJ207" t="s">
        <v>110</v>
      </c>
      <c r="DK207" t="s">
        <v>1</v>
      </c>
      <c r="DO207" t="s">
        <v>102</v>
      </c>
      <c r="DQ207">
        <v>57</v>
      </c>
    </row>
    <row r="208" spans="1:121" ht="12.75" customHeight="1" x14ac:dyDescent="0.2">
      <c r="A208" s="2">
        <v>51</v>
      </c>
      <c r="B208" s="2">
        <v>2</v>
      </c>
      <c r="C208" s="2">
        <f>C204</f>
        <v>1</v>
      </c>
      <c r="D208" s="2">
        <f>ROW(A204)</f>
        <v>204</v>
      </c>
      <c r="E208" s="2" t="str">
        <f>E204</f>
        <v>10. Подсистема установочного оборудования</v>
      </c>
      <c r="F208" s="2"/>
      <c r="G208" s="2"/>
      <c r="H208" s="2"/>
      <c r="I208" s="2"/>
      <c r="J208" s="2"/>
      <c r="K208" s="2"/>
      <c r="L208" s="2"/>
      <c r="M208" s="2"/>
      <c r="N208" s="2"/>
      <c r="O208" s="2">
        <f t="shared" ref="O208:Y208" si="117">AB208</f>
        <v>855.96</v>
      </c>
      <c r="P208" s="2">
        <f t="shared" si="117"/>
        <v>576.73</v>
      </c>
      <c r="Q208" s="2">
        <f t="shared" si="117"/>
        <v>96.99</v>
      </c>
      <c r="R208" s="2">
        <f t="shared" si="117"/>
        <v>7.42</v>
      </c>
      <c r="S208" s="2">
        <f t="shared" si="117"/>
        <v>182.24</v>
      </c>
      <c r="T208" s="2">
        <f t="shared" si="117"/>
        <v>0</v>
      </c>
      <c r="U208" s="2">
        <f t="shared" si="117"/>
        <v>20.16</v>
      </c>
      <c r="V208" s="2">
        <f t="shared" si="117"/>
        <v>0.66</v>
      </c>
      <c r="W208" s="2">
        <f t="shared" si="117"/>
        <v>0</v>
      </c>
      <c r="X208" s="2">
        <f t="shared" si="117"/>
        <v>165.8</v>
      </c>
      <c r="Y208" s="2">
        <f t="shared" si="117"/>
        <v>118.49</v>
      </c>
      <c r="Z208" s="2"/>
      <c r="AA208" s="2"/>
      <c r="AB208" s="2">
        <f>ROUND(SUMIF(AA206:AA207,"=0",O206:O207),2)</f>
        <v>855.96</v>
      </c>
      <c r="AC208" s="2">
        <f>ROUND(SUMIF(AA206:AA207,"=0",P206:P207),2)</f>
        <v>576.73</v>
      </c>
      <c r="AD208" s="2">
        <f>ROUND(SUMIF(AA206:AA207,"=0",Q206:Q207),2)</f>
        <v>96.99</v>
      </c>
      <c r="AE208" s="2">
        <f>ROUND(SUMIF(AA206:AA207,"=0",R206:R207),2)</f>
        <v>7.42</v>
      </c>
      <c r="AF208" s="2">
        <f>ROUND(SUMIF(AA206:AA207,"=0",S206:S207),2)</f>
        <v>182.24</v>
      </c>
      <c r="AG208" s="2">
        <f>ROUND(SUMIF(AA206:AA207,"=0",T206:T207),2)</f>
        <v>0</v>
      </c>
      <c r="AH208" s="2">
        <f>ROUND(SUMIF(AA206:AA207,"=0",U206:U207),2)</f>
        <v>20.16</v>
      </c>
      <c r="AI208" s="2">
        <f>ROUND(SUMIF(AA206:AA207,"=0",V206:V207),2)</f>
        <v>0.66</v>
      </c>
      <c r="AJ208" s="2">
        <f>ROUND(SUMIF(AA206:AA207,"=0",W206:W207),2)</f>
        <v>0</v>
      </c>
      <c r="AK208" s="2">
        <f>ROUND(SUMIF(AA206:AA207,"=0",X206:X207),2)</f>
        <v>165.8</v>
      </c>
      <c r="AL208" s="2">
        <f>ROUND(SUMIF(AA206:AA207,"=0",Y206:Y207),2)</f>
        <v>118.49</v>
      </c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</row>
    <row r="209" spans="1:121" ht="12.75" customHeight="1" x14ac:dyDescent="0.2">
      <c r="A209" s="3">
        <v>50</v>
      </c>
      <c r="B209" s="3">
        <v>1</v>
      </c>
      <c r="C209" s="3">
        <v>0</v>
      </c>
      <c r="D209" s="3"/>
      <c r="E209" s="3" t="s">
        <v>152</v>
      </c>
      <c r="F209" s="3" t="s">
        <v>153</v>
      </c>
      <c r="G209" s="3">
        <f>O208</f>
        <v>855.96</v>
      </c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</row>
    <row r="210" spans="1:121" ht="12.75" customHeight="1" x14ac:dyDescent="0.2">
      <c r="A210" s="3">
        <v>50</v>
      </c>
      <c r="B210" s="3">
        <v>1</v>
      </c>
      <c r="C210" s="3">
        <v>0</v>
      </c>
      <c r="D210" s="3"/>
      <c r="E210" s="3" t="s">
        <v>154</v>
      </c>
      <c r="F210" s="3" t="s">
        <v>155</v>
      </c>
      <c r="G210" s="3">
        <f>X208</f>
        <v>165.8</v>
      </c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</row>
    <row r="211" spans="1:121" ht="12.75" customHeight="1" x14ac:dyDescent="0.2">
      <c r="A211" s="3">
        <v>50</v>
      </c>
      <c r="B211" s="3">
        <v>1</v>
      </c>
      <c r="C211" s="3">
        <v>0</v>
      </c>
      <c r="D211" s="3"/>
      <c r="E211" s="3" t="s">
        <v>156</v>
      </c>
      <c r="F211" s="3" t="s">
        <v>157</v>
      </c>
      <c r="G211" s="3">
        <f>Y208</f>
        <v>118.49</v>
      </c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</row>
    <row r="212" spans="1:121" ht="12.75" customHeight="1" x14ac:dyDescent="0.2">
      <c r="A212" s="3">
        <v>50</v>
      </c>
      <c r="B212" s="3">
        <v>2</v>
      </c>
      <c r="C212" s="3">
        <f>C204</f>
        <v>1</v>
      </c>
      <c r="D212" s="3"/>
      <c r="E212" s="3" t="s">
        <v>158</v>
      </c>
      <c r="F212" s="3" t="s">
        <v>159</v>
      </c>
      <c r="G212" s="3">
        <f>O208+X208+Y208</f>
        <v>1140.25</v>
      </c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</row>
    <row r="213" spans="1:121" ht="12.75" customHeight="1" x14ac:dyDescent="0.2">
      <c r="A213" s="1">
        <v>10</v>
      </c>
      <c r="B213" s="1">
        <v>2</v>
      </c>
      <c r="C213" s="1">
        <v>1</v>
      </c>
      <c r="D213" s="1">
        <f>ROW(A216)</f>
        <v>216</v>
      </c>
      <c r="E213" s="1" t="s">
        <v>270</v>
      </c>
      <c r="F213" s="1" t="s">
        <v>1</v>
      </c>
      <c r="G213" s="1" t="s">
        <v>1</v>
      </c>
      <c r="H213" s="1" t="s">
        <v>1</v>
      </c>
      <c r="I213" s="1" t="s">
        <v>1</v>
      </c>
      <c r="J213" s="1" t="s">
        <v>1</v>
      </c>
      <c r="K213" s="1" t="s">
        <v>1</v>
      </c>
      <c r="L213" s="1" t="s">
        <v>1</v>
      </c>
      <c r="M213" s="1" t="s">
        <v>1</v>
      </c>
      <c r="N213" s="1">
        <v>0</v>
      </c>
      <c r="O213" s="1" t="s">
        <v>1</v>
      </c>
      <c r="P213" s="1" t="s">
        <v>1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5080</v>
      </c>
      <c r="AT213" s="1"/>
      <c r="AU213" s="1"/>
      <c r="AV213" s="1" t="s">
        <v>102</v>
      </c>
    </row>
    <row r="214" spans="1:121" ht="12.75" customHeight="1" x14ac:dyDescent="0.2">
      <c r="A214" s="2">
        <v>52</v>
      </c>
      <c r="B214" s="2">
        <v>2</v>
      </c>
      <c r="C214" s="2">
        <f>C213</f>
        <v>1</v>
      </c>
      <c r="D214" s="2">
        <f>ROW(A213)</f>
        <v>213</v>
      </c>
      <c r="E214" s="2" t="str">
        <f>E213</f>
        <v>11. Мебель</v>
      </c>
      <c r="F214" s="2"/>
      <c r="G214" s="2"/>
      <c r="H214" s="2"/>
      <c r="I214" s="2"/>
      <c r="J214" s="2"/>
      <c r="K214" s="2"/>
      <c r="L214" s="2"/>
      <c r="M214" s="2"/>
      <c r="N214" s="2"/>
      <c r="O214" s="2">
        <f t="shared" ref="O214:Y214" si="118">O216</f>
        <v>27046.79</v>
      </c>
      <c r="P214" s="2">
        <f t="shared" si="118"/>
        <v>27046.79</v>
      </c>
      <c r="Q214" s="2">
        <f t="shared" si="118"/>
        <v>0</v>
      </c>
      <c r="R214" s="2">
        <f t="shared" si="118"/>
        <v>0</v>
      </c>
      <c r="S214" s="2">
        <f t="shared" si="118"/>
        <v>0</v>
      </c>
      <c r="T214" s="2">
        <f t="shared" si="118"/>
        <v>0</v>
      </c>
      <c r="U214" s="2">
        <f t="shared" si="118"/>
        <v>0</v>
      </c>
      <c r="V214" s="2">
        <f t="shared" si="118"/>
        <v>0</v>
      </c>
      <c r="W214" s="2">
        <f t="shared" si="118"/>
        <v>0</v>
      </c>
      <c r="X214" s="2">
        <f t="shared" si="118"/>
        <v>0</v>
      </c>
      <c r="Y214" s="2">
        <f t="shared" si="118"/>
        <v>0</v>
      </c>
      <c r="Z214" s="2"/>
      <c r="AA214" s="2"/>
      <c r="AB214" s="2">
        <f t="shared" ref="AB214:AL214" si="119">AB216</f>
        <v>27046.79</v>
      </c>
      <c r="AC214" s="2">
        <f t="shared" si="119"/>
        <v>27046.79</v>
      </c>
      <c r="AD214" s="2">
        <f t="shared" si="119"/>
        <v>0</v>
      </c>
      <c r="AE214" s="2">
        <f t="shared" si="119"/>
        <v>0</v>
      </c>
      <c r="AF214" s="2">
        <f t="shared" si="119"/>
        <v>0</v>
      </c>
      <c r="AG214" s="2">
        <f t="shared" si="119"/>
        <v>0</v>
      </c>
      <c r="AH214" s="2">
        <f t="shared" si="119"/>
        <v>0</v>
      </c>
      <c r="AI214" s="2">
        <f t="shared" si="119"/>
        <v>0</v>
      </c>
      <c r="AJ214" s="2">
        <f t="shared" si="119"/>
        <v>0</v>
      </c>
      <c r="AK214" s="2">
        <f t="shared" si="119"/>
        <v>0</v>
      </c>
      <c r="AL214" s="2">
        <f t="shared" si="119"/>
        <v>0</v>
      </c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</row>
    <row r="215" spans="1:121" ht="12.75" customHeight="1" x14ac:dyDescent="0.2">
      <c r="A215">
        <v>20</v>
      </c>
      <c r="B215">
        <v>0</v>
      </c>
      <c r="C215">
        <v>1</v>
      </c>
      <c r="E215" t="s">
        <v>104</v>
      </c>
      <c r="F215" t="s">
        <v>271</v>
      </c>
      <c r="G215" s="4" t="s">
        <v>272</v>
      </c>
      <c r="H215" t="s">
        <v>273</v>
      </c>
      <c r="I215">
        <v>1</v>
      </c>
      <c r="J215">
        <v>0</v>
      </c>
      <c r="O215">
        <f>ROUND(P215+Q215+S215,2)</f>
        <v>27046.79</v>
      </c>
      <c r="P215">
        <f>ROUND((AC215)*I215*BC215,2)</f>
        <v>27046.79</v>
      </c>
      <c r="Q215">
        <f>ROUND((AD215)*I215*BB215,2)</f>
        <v>0</v>
      </c>
      <c r="R215">
        <f>ROUND((AE215)*I215*BB215,2)</f>
        <v>0</v>
      </c>
      <c r="S215">
        <f>ROUND((AF215)*I215*BA215,2)</f>
        <v>0</v>
      </c>
      <c r="T215">
        <f>ROUND((AG215)*I215,2)</f>
        <v>0</v>
      </c>
      <c r="U215">
        <f>ROUND((AH215)*I215,2)</f>
        <v>0</v>
      </c>
      <c r="V215">
        <f>ROUND((AI215)*I215,2)</f>
        <v>0</v>
      </c>
      <c r="W215">
        <f>ROUND((AJ215)*I215,2)</f>
        <v>0</v>
      </c>
      <c r="X215">
        <f>ROUND((S215+R215)*AT215/100,2)</f>
        <v>0</v>
      </c>
      <c r="Y215">
        <f>ROUND((S215+R215)*AU215/100,2)</f>
        <v>0</v>
      </c>
      <c r="AA215">
        <v>0</v>
      </c>
      <c r="AB215">
        <f>AC215+AD215+AF215</f>
        <v>27046.791231638399</v>
      </c>
      <c r="AC215">
        <f>27046.7912316384</f>
        <v>27046.791231638399</v>
      </c>
      <c r="AD215">
        <f t="shared" ref="AD215:AJ215" si="120">AM215</f>
        <v>0</v>
      </c>
      <c r="AE215">
        <f t="shared" si="120"/>
        <v>0</v>
      </c>
      <c r="AF215">
        <f t="shared" si="120"/>
        <v>0</v>
      </c>
      <c r="AG215">
        <f t="shared" si="120"/>
        <v>0</v>
      </c>
      <c r="AH215">
        <f t="shared" si="120"/>
        <v>0</v>
      </c>
      <c r="AI215">
        <f t="shared" si="120"/>
        <v>0</v>
      </c>
      <c r="AJ215">
        <f t="shared" si="120"/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X215">
        <v>0</v>
      </c>
      <c r="AY215">
        <v>0</v>
      </c>
      <c r="AZ215">
        <v>1</v>
      </c>
      <c r="BA215">
        <v>1</v>
      </c>
      <c r="BB215">
        <v>1</v>
      </c>
      <c r="BC215">
        <v>1</v>
      </c>
      <c r="BH215">
        <v>0</v>
      </c>
      <c r="BI215" t="s">
        <v>1</v>
      </c>
      <c r="BJ215" t="s">
        <v>1</v>
      </c>
      <c r="BK215" t="s">
        <v>1</v>
      </c>
      <c r="BL215">
        <v>1</v>
      </c>
      <c r="BM215">
        <v>0</v>
      </c>
      <c r="BN215">
        <v>0</v>
      </c>
      <c r="BO215" t="s">
        <v>1</v>
      </c>
      <c r="BP215">
        <v>0</v>
      </c>
      <c r="BQ215">
        <v>0</v>
      </c>
      <c r="BR215" t="s">
        <v>1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 t="s">
        <v>1</v>
      </c>
      <c r="CI215">
        <v>0</v>
      </c>
      <c r="CJ215">
        <v>0</v>
      </c>
      <c r="CK215">
        <v>0</v>
      </c>
      <c r="CL215" t="s">
        <v>1</v>
      </c>
      <c r="CM215">
        <v>0</v>
      </c>
      <c r="CN215" t="s">
        <v>1</v>
      </c>
      <c r="CO215" t="s">
        <v>120</v>
      </c>
      <c r="CP215">
        <v>0</v>
      </c>
      <c r="CQ215">
        <v>0</v>
      </c>
      <c r="CR215" t="s">
        <v>95</v>
      </c>
      <c r="CS215" t="s">
        <v>95</v>
      </c>
      <c r="CT215" t="s">
        <v>1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t="s">
        <v>1</v>
      </c>
      <c r="DC215" t="s">
        <v>1</v>
      </c>
      <c r="DD215" t="s">
        <v>274</v>
      </c>
      <c r="DE215" t="s">
        <v>1</v>
      </c>
      <c r="DF215" t="s">
        <v>1</v>
      </c>
      <c r="DG215" t="s">
        <v>1</v>
      </c>
      <c r="DH215" t="s">
        <v>1</v>
      </c>
      <c r="DI215" t="s">
        <v>1</v>
      </c>
      <c r="DJ215" t="s">
        <v>1</v>
      </c>
      <c r="DK215" t="s">
        <v>1</v>
      </c>
      <c r="DO215" t="s">
        <v>102</v>
      </c>
      <c r="DQ215">
        <v>0</v>
      </c>
    </row>
    <row r="216" spans="1:121" ht="12.75" customHeight="1" x14ac:dyDescent="0.2">
      <c r="A216" s="2">
        <v>51</v>
      </c>
      <c r="B216" s="2">
        <v>2</v>
      </c>
      <c r="C216" s="2">
        <f>C213</f>
        <v>1</v>
      </c>
      <c r="D216" s="2">
        <f>ROW(A213)</f>
        <v>213</v>
      </c>
      <c r="E216" s="2" t="str">
        <f>E213</f>
        <v>11. Мебель</v>
      </c>
      <c r="F216" s="2"/>
      <c r="G216" s="2"/>
      <c r="H216" s="2"/>
      <c r="I216" s="2"/>
      <c r="J216" s="2"/>
      <c r="K216" s="2"/>
      <c r="L216" s="2"/>
      <c r="M216" s="2"/>
      <c r="N216" s="2"/>
      <c r="O216" s="2">
        <f t="shared" ref="O216:Y216" si="121">AB216</f>
        <v>27046.79</v>
      </c>
      <c r="P216" s="2">
        <f t="shared" si="121"/>
        <v>27046.79</v>
      </c>
      <c r="Q216" s="2">
        <f t="shared" si="121"/>
        <v>0</v>
      </c>
      <c r="R216" s="2">
        <f t="shared" si="121"/>
        <v>0</v>
      </c>
      <c r="S216" s="2">
        <f t="shared" si="121"/>
        <v>0</v>
      </c>
      <c r="T216" s="2">
        <f t="shared" si="121"/>
        <v>0</v>
      </c>
      <c r="U216" s="2">
        <f t="shared" si="121"/>
        <v>0</v>
      </c>
      <c r="V216" s="2">
        <f t="shared" si="121"/>
        <v>0</v>
      </c>
      <c r="W216" s="2">
        <f t="shared" si="121"/>
        <v>0</v>
      </c>
      <c r="X216" s="2">
        <f t="shared" si="121"/>
        <v>0</v>
      </c>
      <c r="Y216" s="2">
        <f t="shared" si="121"/>
        <v>0</v>
      </c>
      <c r="Z216" s="2"/>
      <c r="AA216" s="2"/>
      <c r="AB216" s="2">
        <f>ROUND(SUMIF(AA215:AA215,"=0",O215:O215),2)</f>
        <v>27046.79</v>
      </c>
      <c r="AC216" s="2">
        <f>ROUND(SUMIF(AA215:AA215,"=0",P215:P215),2)</f>
        <v>27046.79</v>
      </c>
      <c r="AD216" s="2">
        <f>ROUND(SUMIF(AA215:AA215,"=0",Q215:Q215),2)</f>
        <v>0</v>
      </c>
      <c r="AE216" s="2">
        <f>ROUND(SUMIF(AA215:AA215,"=0",R215:R215),2)</f>
        <v>0</v>
      </c>
      <c r="AF216" s="2">
        <f>ROUND(SUMIF(AA215:AA215,"=0",S215:S215),2)</f>
        <v>0</v>
      </c>
      <c r="AG216" s="2">
        <f>ROUND(SUMIF(AA215:AA215,"=0",T215:T215),2)</f>
        <v>0</v>
      </c>
      <c r="AH216" s="2">
        <f>ROUND(SUMIF(AA215:AA215,"=0",U215:U215),2)</f>
        <v>0</v>
      </c>
      <c r="AI216" s="2">
        <f>ROUND(SUMIF(AA215:AA215,"=0",V215:V215),2)</f>
        <v>0</v>
      </c>
      <c r="AJ216" s="2">
        <f>ROUND(SUMIF(AA215:AA215,"=0",W215:W215),2)</f>
        <v>0</v>
      </c>
      <c r="AK216" s="2">
        <f>ROUND(SUMIF(AA215:AA215,"=0",X215:X215),2)</f>
        <v>0</v>
      </c>
      <c r="AL216" s="2">
        <f>ROUND(SUMIF(AA215:AA215,"=0",Y215:Y215),2)</f>
        <v>0</v>
      </c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</row>
    <row r="217" spans="1:121" ht="12.75" customHeight="1" x14ac:dyDescent="0.2">
      <c r="A217" s="3">
        <v>50</v>
      </c>
      <c r="B217" s="3">
        <v>0</v>
      </c>
      <c r="C217" s="3">
        <f>C213</f>
        <v>1</v>
      </c>
      <c r="D217" s="3"/>
      <c r="E217" s="3" t="s">
        <v>134</v>
      </c>
      <c r="F217" s="3" t="s">
        <v>135</v>
      </c>
      <c r="G217" s="3">
        <f>AB216</f>
        <v>27046.79</v>
      </c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</row>
    <row r="218" spans="1:121" ht="12.75" customHeight="1" x14ac:dyDescent="0.2">
      <c r="A218" s="3">
        <v>50</v>
      </c>
      <c r="B218" s="3">
        <v>1</v>
      </c>
      <c r="C218" s="3">
        <v>0</v>
      </c>
      <c r="D218" s="3"/>
      <c r="E218" s="3" t="s">
        <v>152</v>
      </c>
      <c r="F218" s="3" t="s">
        <v>153</v>
      </c>
      <c r="G218" s="3">
        <f>O216</f>
        <v>27046.79</v>
      </c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</row>
    <row r="219" spans="1:121" ht="12.75" customHeight="1" x14ac:dyDescent="0.2">
      <c r="A219" s="3">
        <v>50</v>
      </c>
      <c r="B219" s="3">
        <v>1</v>
      </c>
      <c r="C219" s="3">
        <v>0</v>
      </c>
      <c r="D219" s="3"/>
      <c r="E219" s="3" t="s">
        <v>154</v>
      </c>
      <c r="F219" s="3" t="s">
        <v>155</v>
      </c>
      <c r="G219" s="3">
        <f>X216</f>
        <v>0</v>
      </c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</row>
    <row r="220" spans="1:121" ht="12.75" customHeight="1" x14ac:dyDescent="0.2">
      <c r="A220" s="3">
        <v>50</v>
      </c>
      <c r="B220" s="3">
        <v>1</v>
      </c>
      <c r="C220" s="3">
        <v>0</v>
      </c>
      <c r="D220" s="3"/>
      <c r="E220" s="3" t="s">
        <v>156</v>
      </c>
      <c r="F220" s="3" t="s">
        <v>157</v>
      </c>
      <c r="G220" s="3">
        <f>Y216</f>
        <v>0</v>
      </c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</row>
    <row r="221" spans="1:121" ht="12.75" customHeight="1" x14ac:dyDescent="0.2">
      <c r="A221" s="3">
        <v>50</v>
      </c>
      <c r="B221" s="3">
        <v>2</v>
      </c>
      <c r="C221" s="3">
        <f>C213</f>
        <v>1</v>
      </c>
      <c r="D221" s="3"/>
      <c r="E221" s="3" t="s">
        <v>158</v>
      </c>
      <c r="F221" s="3" t="s">
        <v>159</v>
      </c>
      <c r="G221" s="3">
        <f>O216+X216+Y216</f>
        <v>27046.79</v>
      </c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</row>
    <row r="222" spans="1:121" ht="12.75" customHeight="1" x14ac:dyDescent="0.2">
      <c r="A222" s="1">
        <v>10</v>
      </c>
      <c r="B222" s="1">
        <v>2</v>
      </c>
      <c r="C222" s="1">
        <v>1</v>
      </c>
      <c r="D222" s="1">
        <f>ROW(A235)</f>
        <v>235</v>
      </c>
      <c r="E222" s="1" t="s">
        <v>275</v>
      </c>
      <c r="F222" s="1" t="s">
        <v>1</v>
      </c>
      <c r="G222" s="1" t="s">
        <v>1</v>
      </c>
      <c r="H222" s="1" t="s">
        <v>1</v>
      </c>
      <c r="I222" s="1" t="s">
        <v>1</v>
      </c>
      <c r="J222" s="1" t="s">
        <v>1</v>
      </c>
      <c r="K222" s="1" t="s">
        <v>1</v>
      </c>
      <c r="L222" s="1" t="s">
        <v>1</v>
      </c>
      <c r="M222" s="1" t="s">
        <v>1</v>
      </c>
      <c r="N222" s="1">
        <v>0</v>
      </c>
      <c r="O222" s="1" t="s">
        <v>1</v>
      </c>
      <c r="P222" s="1" t="s">
        <v>1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5081</v>
      </c>
      <c r="AT222" s="1"/>
      <c r="AU222" s="1"/>
      <c r="AV222" s="1" t="s">
        <v>102</v>
      </c>
    </row>
    <row r="223" spans="1:121" ht="12.75" customHeight="1" x14ac:dyDescent="0.2">
      <c r="A223" s="2">
        <v>52</v>
      </c>
      <c r="B223" s="2">
        <v>2</v>
      </c>
      <c r="C223" s="2">
        <f>C222</f>
        <v>1</v>
      </c>
      <c r="D223" s="2">
        <f>ROW(A222)</f>
        <v>222</v>
      </c>
      <c r="E223" s="2" t="str">
        <f>E222</f>
        <v>12. Прокладка кабелей</v>
      </c>
      <c r="F223" s="2"/>
      <c r="G223" s="2"/>
      <c r="H223" s="2"/>
      <c r="I223" s="2"/>
      <c r="J223" s="2"/>
      <c r="K223" s="2"/>
      <c r="L223" s="2"/>
      <c r="M223" s="2"/>
      <c r="N223" s="2"/>
      <c r="O223" s="2">
        <f t="shared" ref="O223:Y223" si="122">O235</f>
        <v>11741.26</v>
      </c>
      <c r="P223" s="2">
        <f t="shared" si="122"/>
        <v>6684.6</v>
      </c>
      <c r="Q223" s="2">
        <f t="shared" si="122"/>
        <v>368.88</v>
      </c>
      <c r="R223" s="2">
        <f t="shared" si="122"/>
        <v>12.04</v>
      </c>
      <c r="S223" s="2">
        <f t="shared" si="122"/>
        <v>4687.78</v>
      </c>
      <c r="T223" s="2">
        <f t="shared" si="122"/>
        <v>0</v>
      </c>
      <c r="U223" s="2">
        <f t="shared" si="122"/>
        <v>495.9</v>
      </c>
      <c r="V223" s="2">
        <f t="shared" si="122"/>
        <v>0.88</v>
      </c>
      <c r="W223" s="2">
        <f t="shared" si="122"/>
        <v>0</v>
      </c>
      <c r="X223" s="2">
        <f t="shared" si="122"/>
        <v>4391.3999999999996</v>
      </c>
      <c r="Y223" s="2">
        <f t="shared" si="122"/>
        <v>3042.53</v>
      </c>
      <c r="Z223" s="2"/>
      <c r="AA223" s="2"/>
      <c r="AB223" s="2">
        <f t="shared" ref="AB223:AL223" si="123">AB235</f>
        <v>11741.26</v>
      </c>
      <c r="AC223" s="2">
        <f t="shared" si="123"/>
        <v>6684.6</v>
      </c>
      <c r="AD223" s="2">
        <f t="shared" si="123"/>
        <v>368.88</v>
      </c>
      <c r="AE223" s="2">
        <f t="shared" si="123"/>
        <v>12.04</v>
      </c>
      <c r="AF223" s="2">
        <f t="shared" si="123"/>
        <v>4687.78</v>
      </c>
      <c r="AG223" s="2">
        <f t="shared" si="123"/>
        <v>0</v>
      </c>
      <c r="AH223" s="2">
        <f t="shared" si="123"/>
        <v>495.9</v>
      </c>
      <c r="AI223" s="2">
        <f t="shared" si="123"/>
        <v>0.88</v>
      </c>
      <c r="AJ223" s="2">
        <f t="shared" si="123"/>
        <v>0</v>
      </c>
      <c r="AK223" s="2">
        <f t="shared" si="123"/>
        <v>4391.3999999999996</v>
      </c>
      <c r="AL223" s="2">
        <f t="shared" si="123"/>
        <v>3042.53</v>
      </c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</row>
    <row r="224" spans="1:121" ht="12.75" customHeight="1" x14ac:dyDescent="0.2">
      <c r="A224">
        <v>20</v>
      </c>
      <c r="B224">
        <v>0</v>
      </c>
      <c r="C224">
        <v>1</v>
      </c>
      <c r="E224" t="s">
        <v>104</v>
      </c>
      <c r="F224" t="s">
        <v>276</v>
      </c>
      <c r="G224" t="s">
        <v>277</v>
      </c>
      <c r="H224" t="s">
        <v>278</v>
      </c>
      <c r="I224">
        <v>0.3</v>
      </c>
      <c r="J224">
        <v>0</v>
      </c>
      <c r="O224">
        <f t="shared" ref="O224:O234" si="124">ROUND(P224+Q224+S224,2)</f>
        <v>96.63</v>
      </c>
      <c r="P224">
        <f t="shared" ref="P224:P234" si="125">ROUND((AC224)*I224*BC224,2)</f>
        <v>20.98</v>
      </c>
      <c r="Q224">
        <f t="shared" ref="Q224:Q234" si="126">ROUND((AD224)*I224*BB224,2)</f>
        <v>12.69</v>
      </c>
      <c r="R224">
        <f t="shared" ref="R224:R234" si="127">ROUND((AE224)*I224*BB224,2)</f>
        <v>0.04</v>
      </c>
      <c r="S224">
        <f t="shared" ref="S224:S234" si="128">ROUND((AF224)*I224*BA224,2)</f>
        <v>62.96</v>
      </c>
      <c r="T224">
        <f t="shared" ref="T224:T234" si="129">ROUND((AG224)*I224,2)</f>
        <v>0</v>
      </c>
      <c r="U224">
        <f t="shared" ref="U224:U234" si="130">ROUND((AH224)*I224,2)</f>
        <v>6.62</v>
      </c>
      <c r="V224">
        <f t="shared" ref="V224:V234" si="131">ROUND((AI224)*I224,2)</f>
        <v>0</v>
      </c>
      <c r="W224">
        <f t="shared" ref="W224:W234" si="132">ROUND((AJ224)*I224,2)</f>
        <v>0</v>
      </c>
      <c r="X224">
        <f t="shared" ref="X224:X234" si="133">ROUND((S224+R224)*AT224/100,2)</f>
        <v>59.85</v>
      </c>
      <c r="Y224">
        <f t="shared" ref="Y224:Y234" si="134">ROUND((S224+R224)*AU224/100,2)</f>
        <v>40.950000000000003</v>
      </c>
      <c r="AA224">
        <v>0</v>
      </c>
      <c r="AB224">
        <f t="shared" ref="AB224:AB234" si="135">AC224+AD224+AF224</f>
        <v>322.10999999999996</v>
      </c>
      <c r="AC224">
        <f t="shared" ref="AC224:AC234" si="136">AL224</f>
        <v>69.930000000000007</v>
      </c>
      <c r="AD224">
        <f t="shared" ref="AD224:AD234" si="137">(AM224)*1.2</f>
        <v>42.311999999999998</v>
      </c>
      <c r="AE224">
        <f t="shared" ref="AE224:AE234" si="138">(AN224)*1.2</f>
        <v>0.14399999999999999</v>
      </c>
      <c r="AF224">
        <f t="shared" ref="AF224:AF234" si="139">(AO224)*1.2</f>
        <v>209.86799999999997</v>
      </c>
      <c r="AG224">
        <f t="shared" ref="AG224:AG234" si="140">AP224</f>
        <v>0</v>
      </c>
      <c r="AH224">
        <f t="shared" ref="AH224:AH234" si="141">(AQ224)*1.2</f>
        <v>22.068000000000001</v>
      </c>
      <c r="AI224">
        <f t="shared" ref="AI224:AI234" si="142">(AR224)*1.2</f>
        <v>1.2E-2</v>
      </c>
      <c r="AJ224">
        <f t="shared" ref="AJ224:AJ234" si="143">AS224</f>
        <v>0</v>
      </c>
      <c r="AK224">
        <v>280.08</v>
      </c>
      <c r="AL224">
        <v>69.930000000000007</v>
      </c>
      <c r="AM224">
        <v>35.26</v>
      </c>
      <c r="AN224">
        <v>0.12</v>
      </c>
      <c r="AO224">
        <v>174.89</v>
      </c>
      <c r="AP224">
        <v>0</v>
      </c>
      <c r="AQ224">
        <v>18.39</v>
      </c>
      <c r="AR224">
        <v>0.01</v>
      </c>
      <c r="AS224">
        <v>0</v>
      </c>
      <c r="AT224">
        <v>95</v>
      </c>
      <c r="AU224">
        <v>65</v>
      </c>
      <c r="AV224">
        <v>1</v>
      </c>
      <c r="AW224">
        <v>1</v>
      </c>
      <c r="AX224">
        <v>0</v>
      </c>
      <c r="AY224">
        <v>0</v>
      </c>
      <c r="AZ224">
        <v>1</v>
      </c>
      <c r="BA224">
        <v>1</v>
      </c>
      <c r="BB224">
        <v>1</v>
      </c>
      <c r="BC224">
        <v>1</v>
      </c>
      <c r="BH224">
        <v>0</v>
      </c>
      <c r="BI224" t="s">
        <v>97</v>
      </c>
      <c r="BJ224" t="s">
        <v>279</v>
      </c>
      <c r="BK224" t="s">
        <v>1</v>
      </c>
      <c r="BL224">
        <v>0</v>
      </c>
      <c r="BM224">
        <v>57</v>
      </c>
      <c r="BN224">
        <v>1</v>
      </c>
      <c r="BO224" t="s">
        <v>280</v>
      </c>
      <c r="BP224">
        <v>0</v>
      </c>
      <c r="BQ224">
        <v>0</v>
      </c>
      <c r="BR224" t="s">
        <v>1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 t="s">
        <v>1</v>
      </c>
      <c r="CI224">
        <v>0</v>
      </c>
      <c r="CJ224">
        <v>0</v>
      </c>
      <c r="CK224">
        <v>0</v>
      </c>
      <c r="CL224" t="s">
        <v>1</v>
      </c>
      <c r="CM224">
        <v>0</v>
      </c>
      <c r="CN224" t="s">
        <v>1</v>
      </c>
      <c r="CO224" t="s">
        <v>1</v>
      </c>
      <c r="CP224">
        <v>0</v>
      </c>
      <c r="CQ224">
        <v>0</v>
      </c>
      <c r="CR224" t="s">
        <v>95</v>
      </c>
      <c r="CS224" t="s">
        <v>95</v>
      </c>
      <c r="CT224" t="s">
        <v>1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t="s">
        <v>1</v>
      </c>
      <c r="DC224" t="s">
        <v>1</v>
      </c>
      <c r="DD224" t="s">
        <v>1</v>
      </c>
      <c r="DE224" t="s">
        <v>110</v>
      </c>
      <c r="DF224" t="s">
        <v>110</v>
      </c>
      <c r="DG224" t="s">
        <v>110</v>
      </c>
      <c r="DH224" t="s">
        <v>1</v>
      </c>
      <c r="DI224" t="s">
        <v>110</v>
      </c>
      <c r="DJ224" t="s">
        <v>110</v>
      </c>
      <c r="DK224" t="s">
        <v>1</v>
      </c>
      <c r="DO224" t="s">
        <v>102</v>
      </c>
      <c r="DQ224">
        <v>57</v>
      </c>
    </row>
    <row r="225" spans="1:121" ht="12.75" customHeight="1" x14ac:dyDescent="0.2">
      <c r="A225">
        <v>20</v>
      </c>
      <c r="B225">
        <v>0</v>
      </c>
      <c r="C225">
        <v>1</v>
      </c>
      <c r="E225" t="s">
        <v>99</v>
      </c>
      <c r="F225" t="s">
        <v>281</v>
      </c>
      <c r="G225" t="s">
        <v>282</v>
      </c>
      <c r="H225" t="s">
        <v>278</v>
      </c>
      <c r="I225">
        <v>0.5</v>
      </c>
      <c r="J225">
        <v>0</v>
      </c>
      <c r="O225">
        <f t="shared" si="124"/>
        <v>186.08</v>
      </c>
      <c r="P225">
        <f t="shared" si="125"/>
        <v>46.64</v>
      </c>
      <c r="Q225">
        <f t="shared" si="126"/>
        <v>23.44</v>
      </c>
      <c r="R225">
        <f t="shared" si="127"/>
        <v>7.0000000000000007E-2</v>
      </c>
      <c r="S225">
        <f t="shared" si="128"/>
        <v>116</v>
      </c>
      <c r="T225">
        <f t="shared" si="129"/>
        <v>0</v>
      </c>
      <c r="U225">
        <f t="shared" si="130"/>
        <v>12.2</v>
      </c>
      <c r="V225">
        <f t="shared" si="131"/>
        <v>0.01</v>
      </c>
      <c r="W225">
        <f t="shared" si="132"/>
        <v>0</v>
      </c>
      <c r="X225">
        <f t="shared" si="133"/>
        <v>110.27</v>
      </c>
      <c r="Y225">
        <f t="shared" si="134"/>
        <v>75.45</v>
      </c>
      <c r="AA225">
        <v>0</v>
      </c>
      <c r="AB225">
        <f t="shared" si="135"/>
        <v>372.16199999999998</v>
      </c>
      <c r="AC225">
        <f t="shared" si="136"/>
        <v>93.27</v>
      </c>
      <c r="AD225">
        <f t="shared" si="137"/>
        <v>46.884</v>
      </c>
      <c r="AE225">
        <f t="shared" si="138"/>
        <v>0.14399999999999999</v>
      </c>
      <c r="AF225">
        <f t="shared" si="139"/>
        <v>232.00799999999998</v>
      </c>
      <c r="AG225">
        <f t="shared" si="140"/>
        <v>0</v>
      </c>
      <c r="AH225">
        <f t="shared" si="141"/>
        <v>24.395999999999997</v>
      </c>
      <c r="AI225">
        <f t="shared" si="142"/>
        <v>1.2E-2</v>
      </c>
      <c r="AJ225">
        <f t="shared" si="143"/>
        <v>0</v>
      </c>
      <c r="AK225">
        <v>325.68</v>
      </c>
      <c r="AL225">
        <v>93.27</v>
      </c>
      <c r="AM225">
        <v>39.07</v>
      </c>
      <c r="AN225">
        <v>0.12</v>
      </c>
      <c r="AO225">
        <v>193.34</v>
      </c>
      <c r="AP225">
        <v>0</v>
      </c>
      <c r="AQ225">
        <v>20.329999999999998</v>
      </c>
      <c r="AR225">
        <v>0.01</v>
      </c>
      <c r="AS225">
        <v>0</v>
      </c>
      <c r="AT225">
        <v>95</v>
      </c>
      <c r="AU225">
        <v>65</v>
      </c>
      <c r="AV225">
        <v>1</v>
      </c>
      <c r="AW225">
        <v>1</v>
      </c>
      <c r="AX225">
        <v>0</v>
      </c>
      <c r="AY225">
        <v>0</v>
      </c>
      <c r="AZ225">
        <v>1</v>
      </c>
      <c r="BA225">
        <v>1</v>
      </c>
      <c r="BB225">
        <v>1</v>
      </c>
      <c r="BC225">
        <v>1</v>
      </c>
      <c r="BH225">
        <v>0</v>
      </c>
      <c r="BI225" t="s">
        <v>97</v>
      </c>
      <c r="BJ225" t="s">
        <v>283</v>
      </c>
      <c r="BK225" t="s">
        <v>1</v>
      </c>
      <c r="BL225">
        <v>0</v>
      </c>
      <c r="BM225">
        <v>57</v>
      </c>
      <c r="BN225">
        <v>1</v>
      </c>
      <c r="BO225" t="s">
        <v>280</v>
      </c>
      <c r="BP225">
        <v>0</v>
      </c>
      <c r="BQ225">
        <v>0</v>
      </c>
      <c r="BR225" t="s">
        <v>1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 t="s">
        <v>1</v>
      </c>
      <c r="CI225">
        <v>0</v>
      </c>
      <c r="CJ225">
        <v>0</v>
      </c>
      <c r="CK225">
        <v>0</v>
      </c>
      <c r="CL225" t="s">
        <v>1</v>
      </c>
      <c r="CM225">
        <v>0</v>
      </c>
      <c r="CN225" t="s">
        <v>1</v>
      </c>
      <c r="CO225" t="s">
        <v>1</v>
      </c>
      <c r="CP225">
        <v>0</v>
      </c>
      <c r="CQ225">
        <v>0</v>
      </c>
      <c r="CR225" t="s">
        <v>95</v>
      </c>
      <c r="CS225" t="s">
        <v>95</v>
      </c>
      <c r="CT225" t="s">
        <v>1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t="s">
        <v>1</v>
      </c>
      <c r="DC225" t="s">
        <v>1</v>
      </c>
      <c r="DD225" t="s">
        <v>1</v>
      </c>
      <c r="DE225" t="s">
        <v>110</v>
      </c>
      <c r="DF225" t="s">
        <v>110</v>
      </c>
      <c r="DG225" t="s">
        <v>110</v>
      </c>
      <c r="DH225" t="s">
        <v>1</v>
      </c>
      <c r="DI225" t="s">
        <v>110</v>
      </c>
      <c r="DJ225" t="s">
        <v>110</v>
      </c>
      <c r="DK225" t="s">
        <v>1</v>
      </c>
      <c r="DO225" t="s">
        <v>102</v>
      </c>
      <c r="DQ225">
        <v>57</v>
      </c>
    </row>
    <row r="226" spans="1:121" ht="12.75" customHeight="1" x14ac:dyDescent="0.2">
      <c r="A226">
        <v>20</v>
      </c>
      <c r="B226">
        <v>0</v>
      </c>
      <c r="C226">
        <v>1</v>
      </c>
      <c r="E226" t="s">
        <v>121</v>
      </c>
      <c r="F226" t="s">
        <v>284</v>
      </c>
      <c r="G226" t="s">
        <v>285</v>
      </c>
      <c r="H226" t="s">
        <v>278</v>
      </c>
      <c r="I226">
        <v>16.760000000000002</v>
      </c>
      <c r="J226">
        <v>0</v>
      </c>
      <c r="O226">
        <f t="shared" si="124"/>
        <v>1605.98</v>
      </c>
      <c r="P226">
        <f t="shared" si="125"/>
        <v>891.8</v>
      </c>
      <c r="Q226">
        <f t="shared" si="126"/>
        <v>48.67</v>
      </c>
      <c r="R226">
        <f t="shared" si="127"/>
        <v>2.82</v>
      </c>
      <c r="S226">
        <f t="shared" si="128"/>
        <v>665.51</v>
      </c>
      <c r="T226">
        <f t="shared" si="129"/>
        <v>0</v>
      </c>
      <c r="U226">
        <f t="shared" si="130"/>
        <v>70.790000000000006</v>
      </c>
      <c r="V226">
        <f t="shared" si="131"/>
        <v>0.2</v>
      </c>
      <c r="W226">
        <f t="shared" si="132"/>
        <v>0</v>
      </c>
      <c r="X226">
        <f t="shared" si="133"/>
        <v>634.91</v>
      </c>
      <c r="Y226">
        <f t="shared" si="134"/>
        <v>434.41</v>
      </c>
      <c r="AA226">
        <v>0</v>
      </c>
      <c r="AB226">
        <f t="shared" si="135"/>
        <v>95.822000000000003</v>
      </c>
      <c r="AC226">
        <f t="shared" si="136"/>
        <v>53.21</v>
      </c>
      <c r="AD226">
        <f t="shared" si="137"/>
        <v>2.9039999999999999</v>
      </c>
      <c r="AE226">
        <f t="shared" si="138"/>
        <v>0.16800000000000001</v>
      </c>
      <c r="AF226">
        <f t="shared" si="139"/>
        <v>39.708000000000006</v>
      </c>
      <c r="AG226">
        <f t="shared" si="140"/>
        <v>0</v>
      </c>
      <c r="AH226">
        <f t="shared" si="141"/>
        <v>4.2240000000000002</v>
      </c>
      <c r="AI226">
        <f t="shared" si="142"/>
        <v>1.2E-2</v>
      </c>
      <c r="AJ226">
        <f t="shared" si="143"/>
        <v>0</v>
      </c>
      <c r="AK226">
        <v>88.72</v>
      </c>
      <c r="AL226">
        <v>53.21</v>
      </c>
      <c r="AM226">
        <v>2.42</v>
      </c>
      <c r="AN226">
        <v>0.14000000000000001</v>
      </c>
      <c r="AO226">
        <v>33.090000000000003</v>
      </c>
      <c r="AP226">
        <v>0</v>
      </c>
      <c r="AQ226">
        <v>3.52</v>
      </c>
      <c r="AR226">
        <v>0.01</v>
      </c>
      <c r="AS226">
        <v>0</v>
      </c>
      <c r="AT226">
        <v>95</v>
      </c>
      <c r="AU226">
        <v>65</v>
      </c>
      <c r="AV226">
        <v>1</v>
      </c>
      <c r="AW226">
        <v>1</v>
      </c>
      <c r="AX226">
        <v>0</v>
      </c>
      <c r="AY226">
        <v>0</v>
      </c>
      <c r="AZ226">
        <v>1</v>
      </c>
      <c r="BA226">
        <v>1</v>
      </c>
      <c r="BB226">
        <v>1</v>
      </c>
      <c r="BC226">
        <v>1</v>
      </c>
      <c r="BH226">
        <v>0</v>
      </c>
      <c r="BI226" t="s">
        <v>97</v>
      </c>
      <c r="BJ226" t="s">
        <v>286</v>
      </c>
      <c r="BK226" t="s">
        <v>1</v>
      </c>
      <c r="BL226">
        <v>0</v>
      </c>
      <c r="BM226">
        <v>57</v>
      </c>
      <c r="BN226">
        <v>1</v>
      </c>
      <c r="BO226" t="s">
        <v>287</v>
      </c>
      <c r="BP226">
        <v>0</v>
      </c>
      <c r="BQ226">
        <v>0</v>
      </c>
      <c r="BR226" t="s">
        <v>1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 t="s">
        <v>1</v>
      </c>
      <c r="CI226">
        <v>0</v>
      </c>
      <c r="CJ226">
        <v>0</v>
      </c>
      <c r="CK226">
        <v>0</v>
      </c>
      <c r="CL226" t="s">
        <v>1</v>
      </c>
      <c r="CM226">
        <v>0</v>
      </c>
      <c r="CN226" t="s">
        <v>1</v>
      </c>
      <c r="CO226" t="s">
        <v>1</v>
      </c>
      <c r="CP226">
        <v>0</v>
      </c>
      <c r="CQ226">
        <v>0</v>
      </c>
      <c r="CR226" t="s">
        <v>95</v>
      </c>
      <c r="CS226" t="s">
        <v>95</v>
      </c>
      <c r="CT226" t="s">
        <v>1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t="s">
        <v>1</v>
      </c>
      <c r="DC226" t="s">
        <v>1</v>
      </c>
      <c r="DD226" t="s">
        <v>1</v>
      </c>
      <c r="DE226" t="s">
        <v>110</v>
      </c>
      <c r="DF226" t="s">
        <v>110</v>
      </c>
      <c r="DG226" t="s">
        <v>110</v>
      </c>
      <c r="DH226" t="s">
        <v>1</v>
      </c>
      <c r="DI226" t="s">
        <v>110</v>
      </c>
      <c r="DJ226" t="s">
        <v>110</v>
      </c>
      <c r="DK226" t="s">
        <v>1</v>
      </c>
      <c r="DO226" t="s">
        <v>102</v>
      </c>
      <c r="DQ226">
        <v>57</v>
      </c>
    </row>
    <row r="227" spans="1:121" ht="12.75" customHeight="1" x14ac:dyDescent="0.2">
      <c r="A227">
        <v>20</v>
      </c>
      <c r="B227">
        <v>0</v>
      </c>
      <c r="C227">
        <v>1</v>
      </c>
      <c r="E227" t="s">
        <v>126</v>
      </c>
      <c r="F227" t="s">
        <v>288</v>
      </c>
      <c r="G227" t="s">
        <v>289</v>
      </c>
      <c r="H227" t="s">
        <v>278</v>
      </c>
      <c r="I227">
        <v>3.2</v>
      </c>
      <c r="J227">
        <v>0</v>
      </c>
      <c r="O227">
        <f t="shared" si="124"/>
        <v>5745.77</v>
      </c>
      <c r="P227">
        <f t="shared" si="125"/>
        <v>4661.8599999999997</v>
      </c>
      <c r="Q227">
        <f t="shared" si="126"/>
        <v>224.83</v>
      </c>
      <c r="R227">
        <f t="shared" si="127"/>
        <v>5.72</v>
      </c>
      <c r="S227">
        <f t="shared" si="128"/>
        <v>859.08</v>
      </c>
      <c r="T227">
        <f t="shared" si="129"/>
        <v>0</v>
      </c>
      <c r="U227">
        <f t="shared" si="130"/>
        <v>91.39</v>
      </c>
      <c r="V227">
        <f t="shared" si="131"/>
        <v>0.42</v>
      </c>
      <c r="W227">
        <f t="shared" si="132"/>
        <v>0</v>
      </c>
      <c r="X227">
        <f t="shared" si="133"/>
        <v>821.56</v>
      </c>
      <c r="Y227">
        <f t="shared" si="134"/>
        <v>562.12</v>
      </c>
      <c r="AA227">
        <v>0</v>
      </c>
      <c r="AB227">
        <f t="shared" si="135"/>
        <v>1795.5539999999999</v>
      </c>
      <c r="AC227">
        <f t="shared" si="136"/>
        <v>1456.83</v>
      </c>
      <c r="AD227">
        <f t="shared" si="137"/>
        <v>70.259999999999991</v>
      </c>
      <c r="AE227">
        <f t="shared" si="138"/>
        <v>1.788</v>
      </c>
      <c r="AF227">
        <f t="shared" si="139"/>
        <v>268.464</v>
      </c>
      <c r="AG227">
        <f t="shared" si="140"/>
        <v>0</v>
      </c>
      <c r="AH227">
        <f t="shared" si="141"/>
        <v>28.56</v>
      </c>
      <c r="AI227">
        <f t="shared" si="142"/>
        <v>0.13200000000000001</v>
      </c>
      <c r="AJ227">
        <f t="shared" si="143"/>
        <v>0</v>
      </c>
      <c r="AK227">
        <v>1739.1</v>
      </c>
      <c r="AL227">
        <v>1456.83</v>
      </c>
      <c r="AM227">
        <v>58.55</v>
      </c>
      <c r="AN227">
        <v>1.49</v>
      </c>
      <c r="AO227">
        <v>223.72</v>
      </c>
      <c r="AP227">
        <v>0</v>
      </c>
      <c r="AQ227">
        <v>23.8</v>
      </c>
      <c r="AR227">
        <v>0.11</v>
      </c>
      <c r="AS227">
        <v>0</v>
      </c>
      <c r="AT227">
        <v>95</v>
      </c>
      <c r="AU227">
        <v>65</v>
      </c>
      <c r="AV227">
        <v>1</v>
      </c>
      <c r="AW227">
        <v>1</v>
      </c>
      <c r="AX227">
        <v>0</v>
      </c>
      <c r="AY227">
        <v>0</v>
      </c>
      <c r="AZ227">
        <v>1</v>
      </c>
      <c r="BA227">
        <v>1</v>
      </c>
      <c r="BB227">
        <v>1</v>
      </c>
      <c r="BC227">
        <v>1</v>
      </c>
      <c r="BH227">
        <v>0</v>
      </c>
      <c r="BI227" t="s">
        <v>97</v>
      </c>
      <c r="BJ227" t="s">
        <v>290</v>
      </c>
      <c r="BK227" t="s">
        <v>1</v>
      </c>
      <c r="BL227">
        <v>0</v>
      </c>
      <c r="BM227">
        <v>57</v>
      </c>
      <c r="BN227">
        <v>1</v>
      </c>
      <c r="BO227" t="s">
        <v>291</v>
      </c>
      <c r="BP227">
        <v>0</v>
      </c>
      <c r="BQ227">
        <v>0</v>
      </c>
      <c r="BR227" t="s">
        <v>1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 t="s">
        <v>1</v>
      </c>
      <c r="CI227">
        <v>0</v>
      </c>
      <c r="CJ227">
        <v>0</v>
      </c>
      <c r="CK227">
        <v>0</v>
      </c>
      <c r="CL227" t="s">
        <v>1</v>
      </c>
      <c r="CM227">
        <v>0</v>
      </c>
      <c r="CN227" t="s">
        <v>1</v>
      </c>
      <c r="CO227" t="s">
        <v>1</v>
      </c>
      <c r="CP227">
        <v>0</v>
      </c>
      <c r="CQ227">
        <v>0</v>
      </c>
      <c r="CR227" t="s">
        <v>95</v>
      </c>
      <c r="CS227" t="s">
        <v>95</v>
      </c>
      <c r="CT227" t="s">
        <v>1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t="s">
        <v>1</v>
      </c>
      <c r="DC227" t="s">
        <v>1</v>
      </c>
      <c r="DD227" t="s">
        <v>1</v>
      </c>
      <c r="DE227" t="s">
        <v>110</v>
      </c>
      <c r="DF227" t="s">
        <v>110</v>
      </c>
      <c r="DG227" t="s">
        <v>110</v>
      </c>
      <c r="DH227" t="s">
        <v>1</v>
      </c>
      <c r="DI227" t="s">
        <v>110</v>
      </c>
      <c r="DJ227" t="s">
        <v>110</v>
      </c>
      <c r="DK227" t="s">
        <v>1</v>
      </c>
      <c r="DO227" t="s">
        <v>102</v>
      </c>
      <c r="DQ227">
        <v>57</v>
      </c>
    </row>
    <row r="228" spans="1:121" ht="12.75" customHeight="1" x14ac:dyDescent="0.2">
      <c r="A228">
        <v>20</v>
      </c>
      <c r="B228">
        <v>0</v>
      </c>
      <c r="C228">
        <v>1</v>
      </c>
      <c r="E228" t="s">
        <v>128</v>
      </c>
      <c r="F228" t="s">
        <v>292</v>
      </c>
      <c r="G228" t="s">
        <v>293</v>
      </c>
      <c r="H228" t="s">
        <v>278</v>
      </c>
      <c r="I228">
        <v>3.2</v>
      </c>
      <c r="J228">
        <v>0</v>
      </c>
      <c r="O228">
        <f t="shared" si="124"/>
        <v>921.03</v>
      </c>
      <c r="P228">
        <f t="shared" si="125"/>
        <v>659.14</v>
      </c>
      <c r="Q228">
        <f t="shared" si="126"/>
        <v>18.59</v>
      </c>
      <c r="R228">
        <f t="shared" si="127"/>
        <v>1.04</v>
      </c>
      <c r="S228">
        <f t="shared" si="128"/>
        <v>243.3</v>
      </c>
      <c r="T228">
        <f t="shared" si="129"/>
        <v>0</v>
      </c>
      <c r="U228">
        <f t="shared" si="130"/>
        <v>25.88</v>
      </c>
      <c r="V228">
        <f t="shared" si="131"/>
        <v>0.08</v>
      </c>
      <c r="W228">
        <f t="shared" si="132"/>
        <v>0</v>
      </c>
      <c r="X228">
        <f t="shared" si="133"/>
        <v>232.12</v>
      </c>
      <c r="Y228">
        <f t="shared" si="134"/>
        <v>158.82</v>
      </c>
      <c r="AA228">
        <v>0</v>
      </c>
      <c r="AB228">
        <f t="shared" si="135"/>
        <v>287.82</v>
      </c>
      <c r="AC228">
        <f t="shared" si="136"/>
        <v>205.98</v>
      </c>
      <c r="AD228">
        <f t="shared" si="137"/>
        <v>5.8079999999999998</v>
      </c>
      <c r="AE228">
        <f t="shared" si="138"/>
        <v>0.32400000000000001</v>
      </c>
      <c r="AF228">
        <f t="shared" si="139"/>
        <v>76.031999999999996</v>
      </c>
      <c r="AG228">
        <f t="shared" si="140"/>
        <v>0</v>
      </c>
      <c r="AH228">
        <f t="shared" si="141"/>
        <v>8.0879999999999992</v>
      </c>
      <c r="AI228">
        <f t="shared" si="142"/>
        <v>2.4E-2</v>
      </c>
      <c r="AJ228">
        <f t="shared" si="143"/>
        <v>0</v>
      </c>
      <c r="AK228">
        <v>274.18</v>
      </c>
      <c r="AL228">
        <v>205.98</v>
      </c>
      <c r="AM228">
        <v>4.84</v>
      </c>
      <c r="AN228">
        <v>0.27</v>
      </c>
      <c r="AO228">
        <v>63.36</v>
      </c>
      <c r="AP228">
        <v>0</v>
      </c>
      <c r="AQ228">
        <v>6.74</v>
      </c>
      <c r="AR228">
        <v>0.02</v>
      </c>
      <c r="AS228">
        <v>0</v>
      </c>
      <c r="AT228">
        <v>95</v>
      </c>
      <c r="AU228">
        <v>65</v>
      </c>
      <c r="AV228">
        <v>1</v>
      </c>
      <c r="AW228">
        <v>1</v>
      </c>
      <c r="AX228">
        <v>0</v>
      </c>
      <c r="AY228">
        <v>0</v>
      </c>
      <c r="AZ228">
        <v>1</v>
      </c>
      <c r="BA228">
        <v>1</v>
      </c>
      <c r="BB228">
        <v>1</v>
      </c>
      <c r="BC228">
        <v>1</v>
      </c>
      <c r="BH228">
        <v>0</v>
      </c>
      <c r="BI228" t="s">
        <v>97</v>
      </c>
      <c r="BJ228" t="s">
        <v>294</v>
      </c>
      <c r="BK228" t="s">
        <v>1</v>
      </c>
      <c r="BL228">
        <v>0</v>
      </c>
      <c r="BM228">
        <v>57</v>
      </c>
      <c r="BN228">
        <v>1</v>
      </c>
      <c r="BO228" t="s">
        <v>295</v>
      </c>
      <c r="BP228">
        <v>0</v>
      </c>
      <c r="BQ228">
        <v>0</v>
      </c>
      <c r="BR228" t="s">
        <v>1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 t="s">
        <v>1</v>
      </c>
      <c r="CI228">
        <v>0</v>
      </c>
      <c r="CJ228">
        <v>0</v>
      </c>
      <c r="CK228">
        <v>0</v>
      </c>
      <c r="CL228" t="s">
        <v>1</v>
      </c>
      <c r="CM228">
        <v>0</v>
      </c>
      <c r="CN228" t="s">
        <v>1</v>
      </c>
      <c r="CO228" t="s">
        <v>1</v>
      </c>
      <c r="CP228">
        <v>0</v>
      </c>
      <c r="CQ228">
        <v>0</v>
      </c>
      <c r="CR228" t="s">
        <v>95</v>
      </c>
      <c r="CS228" t="s">
        <v>95</v>
      </c>
      <c r="CT228" t="s">
        <v>1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t="s">
        <v>1</v>
      </c>
      <c r="DC228" t="s">
        <v>1</v>
      </c>
      <c r="DD228" t="s">
        <v>1</v>
      </c>
      <c r="DE228" t="s">
        <v>110</v>
      </c>
      <c r="DF228" t="s">
        <v>110</v>
      </c>
      <c r="DG228" t="s">
        <v>110</v>
      </c>
      <c r="DH228" t="s">
        <v>1</v>
      </c>
      <c r="DI228" t="s">
        <v>110</v>
      </c>
      <c r="DJ228" t="s">
        <v>110</v>
      </c>
      <c r="DK228" t="s">
        <v>1</v>
      </c>
      <c r="DO228" t="s">
        <v>102</v>
      </c>
      <c r="DQ228">
        <v>57</v>
      </c>
    </row>
    <row r="229" spans="1:121" ht="12.75" customHeight="1" x14ac:dyDescent="0.2">
      <c r="A229">
        <v>20</v>
      </c>
      <c r="B229">
        <v>0</v>
      </c>
      <c r="C229">
        <v>1</v>
      </c>
      <c r="E229" t="s">
        <v>200</v>
      </c>
      <c r="F229" t="s">
        <v>296</v>
      </c>
      <c r="G229" t="s">
        <v>297</v>
      </c>
      <c r="H229" t="s">
        <v>107</v>
      </c>
      <c r="I229">
        <v>2</v>
      </c>
      <c r="J229">
        <v>0</v>
      </c>
      <c r="O229">
        <f t="shared" si="124"/>
        <v>30.51</v>
      </c>
      <c r="P229">
        <f t="shared" si="125"/>
        <v>3.1</v>
      </c>
      <c r="Q229">
        <f t="shared" si="126"/>
        <v>0</v>
      </c>
      <c r="R229">
        <f t="shared" si="127"/>
        <v>0</v>
      </c>
      <c r="S229">
        <f t="shared" si="128"/>
        <v>27.41</v>
      </c>
      <c r="T229">
        <f t="shared" si="129"/>
        <v>0</v>
      </c>
      <c r="U229">
        <f t="shared" si="130"/>
        <v>2.4700000000000002</v>
      </c>
      <c r="V229">
        <f t="shared" si="131"/>
        <v>0</v>
      </c>
      <c r="W229">
        <f t="shared" si="132"/>
        <v>0</v>
      </c>
      <c r="X229">
        <f t="shared" si="133"/>
        <v>25.22</v>
      </c>
      <c r="Y229">
        <f t="shared" si="134"/>
        <v>17.82</v>
      </c>
      <c r="AA229">
        <v>0</v>
      </c>
      <c r="AB229">
        <f t="shared" si="135"/>
        <v>15.254</v>
      </c>
      <c r="AC229">
        <f t="shared" si="136"/>
        <v>1.55</v>
      </c>
      <c r="AD229">
        <f t="shared" si="137"/>
        <v>0</v>
      </c>
      <c r="AE229">
        <f t="shared" si="138"/>
        <v>0</v>
      </c>
      <c r="AF229">
        <f t="shared" si="139"/>
        <v>13.703999999999999</v>
      </c>
      <c r="AG229">
        <f t="shared" si="140"/>
        <v>0</v>
      </c>
      <c r="AH229">
        <f t="shared" si="141"/>
        <v>1.236</v>
      </c>
      <c r="AI229">
        <f t="shared" si="142"/>
        <v>0</v>
      </c>
      <c r="AJ229">
        <f t="shared" si="143"/>
        <v>0</v>
      </c>
      <c r="AK229">
        <v>12.97</v>
      </c>
      <c r="AL229">
        <v>1.55</v>
      </c>
      <c r="AM229">
        <v>0</v>
      </c>
      <c r="AN229">
        <v>0</v>
      </c>
      <c r="AO229">
        <v>11.42</v>
      </c>
      <c r="AP229">
        <v>0</v>
      </c>
      <c r="AQ229">
        <v>1.03</v>
      </c>
      <c r="AR229">
        <v>0</v>
      </c>
      <c r="AS229">
        <v>0</v>
      </c>
      <c r="AT229">
        <v>92</v>
      </c>
      <c r="AU229">
        <v>65</v>
      </c>
      <c r="AV229">
        <v>1</v>
      </c>
      <c r="AW229">
        <v>1</v>
      </c>
      <c r="AX229">
        <v>0</v>
      </c>
      <c r="AY229">
        <v>0</v>
      </c>
      <c r="AZ229">
        <v>1</v>
      </c>
      <c r="BA229">
        <v>1</v>
      </c>
      <c r="BB229">
        <v>1</v>
      </c>
      <c r="BC229">
        <v>1</v>
      </c>
      <c r="BH229">
        <v>0</v>
      </c>
      <c r="BI229" t="s">
        <v>97</v>
      </c>
      <c r="BJ229" t="s">
        <v>298</v>
      </c>
      <c r="BK229" t="s">
        <v>1</v>
      </c>
      <c r="BL229">
        <v>0</v>
      </c>
      <c r="BM229">
        <v>38</v>
      </c>
      <c r="BN229">
        <v>1</v>
      </c>
      <c r="BO229" t="s">
        <v>299</v>
      </c>
      <c r="BP229">
        <v>0</v>
      </c>
      <c r="BQ229">
        <v>0</v>
      </c>
      <c r="BR229" t="s">
        <v>1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311</v>
      </c>
      <c r="CE229">
        <v>0</v>
      </c>
      <c r="CF229">
        <v>0</v>
      </c>
      <c r="CG229">
        <v>0</v>
      </c>
      <c r="CH229" t="s">
        <v>1</v>
      </c>
      <c r="CI229">
        <v>0</v>
      </c>
      <c r="CJ229">
        <v>0</v>
      </c>
      <c r="CK229">
        <v>0</v>
      </c>
      <c r="CL229" t="s">
        <v>1</v>
      </c>
      <c r="CM229">
        <v>0</v>
      </c>
      <c r="CN229" t="s">
        <v>1</v>
      </c>
      <c r="CO229" t="s">
        <v>1</v>
      </c>
      <c r="CP229">
        <v>0</v>
      </c>
      <c r="CQ229">
        <v>0</v>
      </c>
      <c r="CR229" t="s">
        <v>95</v>
      </c>
      <c r="CS229" t="s">
        <v>95</v>
      </c>
      <c r="CT229" t="s">
        <v>1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t="s">
        <v>1</v>
      </c>
      <c r="DC229" t="s">
        <v>1</v>
      </c>
      <c r="DD229" t="s">
        <v>1</v>
      </c>
      <c r="DE229" t="s">
        <v>110</v>
      </c>
      <c r="DF229" t="s">
        <v>110</v>
      </c>
      <c r="DG229" t="s">
        <v>110</v>
      </c>
      <c r="DH229" t="s">
        <v>1</v>
      </c>
      <c r="DI229" t="s">
        <v>110</v>
      </c>
      <c r="DJ229" t="s">
        <v>110</v>
      </c>
      <c r="DK229" t="s">
        <v>1</v>
      </c>
      <c r="DO229" t="s">
        <v>102</v>
      </c>
      <c r="DQ229">
        <v>38</v>
      </c>
    </row>
    <row r="230" spans="1:121" ht="12.75" customHeight="1" x14ac:dyDescent="0.2">
      <c r="A230">
        <v>20</v>
      </c>
      <c r="B230">
        <v>0</v>
      </c>
      <c r="C230">
        <v>1</v>
      </c>
      <c r="E230" t="s">
        <v>201</v>
      </c>
      <c r="F230" t="s">
        <v>300</v>
      </c>
      <c r="G230" t="s">
        <v>301</v>
      </c>
      <c r="H230" t="s">
        <v>107</v>
      </c>
      <c r="I230">
        <v>44</v>
      </c>
      <c r="J230">
        <v>0</v>
      </c>
      <c r="O230">
        <f t="shared" si="124"/>
        <v>1293.69</v>
      </c>
      <c r="P230">
        <f t="shared" si="125"/>
        <v>271.48</v>
      </c>
      <c r="Q230">
        <f t="shared" si="126"/>
        <v>0</v>
      </c>
      <c r="R230">
        <f t="shared" si="127"/>
        <v>0</v>
      </c>
      <c r="S230">
        <f t="shared" si="128"/>
        <v>1022.21</v>
      </c>
      <c r="T230">
        <f t="shared" si="129"/>
        <v>0</v>
      </c>
      <c r="U230">
        <f t="shared" si="130"/>
        <v>108.77</v>
      </c>
      <c r="V230">
        <f t="shared" si="131"/>
        <v>0</v>
      </c>
      <c r="W230">
        <f t="shared" si="132"/>
        <v>0</v>
      </c>
      <c r="X230">
        <f t="shared" si="133"/>
        <v>940.43</v>
      </c>
      <c r="Y230">
        <f t="shared" si="134"/>
        <v>664.44</v>
      </c>
      <c r="AA230">
        <v>0</v>
      </c>
      <c r="AB230">
        <f t="shared" si="135"/>
        <v>29.402000000000001</v>
      </c>
      <c r="AC230">
        <f t="shared" si="136"/>
        <v>6.17</v>
      </c>
      <c r="AD230">
        <f t="shared" si="137"/>
        <v>0</v>
      </c>
      <c r="AE230">
        <f t="shared" si="138"/>
        <v>0</v>
      </c>
      <c r="AF230">
        <f t="shared" si="139"/>
        <v>23.231999999999999</v>
      </c>
      <c r="AG230">
        <f t="shared" si="140"/>
        <v>0</v>
      </c>
      <c r="AH230">
        <f t="shared" si="141"/>
        <v>2.472</v>
      </c>
      <c r="AI230">
        <f t="shared" si="142"/>
        <v>0</v>
      </c>
      <c r="AJ230">
        <f t="shared" si="143"/>
        <v>0</v>
      </c>
      <c r="AK230">
        <v>25.53</v>
      </c>
      <c r="AL230">
        <v>6.17</v>
      </c>
      <c r="AM230">
        <v>0</v>
      </c>
      <c r="AN230">
        <v>0</v>
      </c>
      <c r="AO230">
        <v>19.36</v>
      </c>
      <c r="AP230">
        <v>0</v>
      </c>
      <c r="AQ230">
        <v>2.06</v>
      </c>
      <c r="AR230">
        <v>0</v>
      </c>
      <c r="AS230">
        <v>0</v>
      </c>
      <c r="AT230">
        <v>92</v>
      </c>
      <c r="AU230">
        <v>65</v>
      </c>
      <c r="AV230">
        <v>1</v>
      </c>
      <c r="AW230">
        <v>1</v>
      </c>
      <c r="AX230">
        <v>0</v>
      </c>
      <c r="AY230">
        <v>0</v>
      </c>
      <c r="AZ230">
        <v>1</v>
      </c>
      <c r="BA230">
        <v>1</v>
      </c>
      <c r="BB230">
        <v>1</v>
      </c>
      <c r="BC230">
        <v>1</v>
      </c>
      <c r="BH230">
        <v>0</v>
      </c>
      <c r="BI230" t="s">
        <v>97</v>
      </c>
      <c r="BJ230" t="s">
        <v>302</v>
      </c>
      <c r="BK230" t="s">
        <v>1</v>
      </c>
      <c r="BL230">
        <v>0</v>
      </c>
      <c r="BM230">
        <v>38</v>
      </c>
      <c r="BN230">
        <v>1</v>
      </c>
      <c r="BO230" t="s">
        <v>303</v>
      </c>
      <c r="BP230">
        <v>0</v>
      </c>
      <c r="BQ230">
        <v>0</v>
      </c>
      <c r="BR230" t="s">
        <v>1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311</v>
      </c>
      <c r="CE230">
        <v>0</v>
      </c>
      <c r="CF230">
        <v>0</v>
      </c>
      <c r="CG230">
        <v>0</v>
      </c>
      <c r="CH230" t="s">
        <v>1</v>
      </c>
      <c r="CI230">
        <v>0</v>
      </c>
      <c r="CJ230">
        <v>0</v>
      </c>
      <c r="CK230">
        <v>0</v>
      </c>
      <c r="CL230" t="s">
        <v>1</v>
      </c>
      <c r="CM230">
        <v>0</v>
      </c>
      <c r="CN230" t="s">
        <v>1</v>
      </c>
      <c r="CO230" t="s">
        <v>1</v>
      </c>
      <c r="CP230">
        <v>0</v>
      </c>
      <c r="CQ230">
        <v>0</v>
      </c>
      <c r="CR230" t="s">
        <v>95</v>
      </c>
      <c r="CS230" t="s">
        <v>95</v>
      </c>
      <c r="CT230" t="s">
        <v>1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t="s">
        <v>1</v>
      </c>
      <c r="DC230" t="s">
        <v>1</v>
      </c>
      <c r="DD230" t="s">
        <v>1</v>
      </c>
      <c r="DE230" t="s">
        <v>110</v>
      </c>
      <c r="DF230" t="s">
        <v>110</v>
      </c>
      <c r="DG230" t="s">
        <v>110</v>
      </c>
      <c r="DH230" t="s">
        <v>1</v>
      </c>
      <c r="DI230" t="s">
        <v>110</v>
      </c>
      <c r="DJ230" t="s">
        <v>110</v>
      </c>
      <c r="DK230" t="s">
        <v>1</v>
      </c>
      <c r="DO230" t="s">
        <v>102</v>
      </c>
      <c r="DQ230">
        <v>38</v>
      </c>
    </row>
    <row r="231" spans="1:121" ht="12.75" customHeight="1" x14ac:dyDescent="0.2">
      <c r="A231">
        <v>20</v>
      </c>
      <c r="B231">
        <v>0</v>
      </c>
      <c r="C231">
        <v>1</v>
      </c>
      <c r="E231" t="s">
        <v>234</v>
      </c>
      <c r="F231" t="s">
        <v>304</v>
      </c>
      <c r="G231" t="s">
        <v>305</v>
      </c>
      <c r="H231" t="s">
        <v>306</v>
      </c>
      <c r="I231">
        <v>341</v>
      </c>
      <c r="J231">
        <v>0</v>
      </c>
      <c r="O231">
        <f t="shared" si="124"/>
        <v>860.68</v>
      </c>
      <c r="P231">
        <f t="shared" si="125"/>
        <v>13.64</v>
      </c>
      <c r="Q231">
        <f t="shared" si="126"/>
        <v>0</v>
      </c>
      <c r="R231">
        <f t="shared" si="127"/>
        <v>0</v>
      </c>
      <c r="S231">
        <f t="shared" si="128"/>
        <v>847.04</v>
      </c>
      <c r="T231">
        <f t="shared" si="129"/>
        <v>0</v>
      </c>
      <c r="U231">
        <f t="shared" si="130"/>
        <v>90.02</v>
      </c>
      <c r="V231">
        <f t="shared" si="131"/>
        <v>0</v>
      </c>
      <c r="W231">
        <f t="shared" si="132"/>
        <v>0</v>
      </c>
      <c r="X231">
        <f t="shared" si="133"/>
        <v>779.28</v>
      </c>
      <c r="Y231">
        <f t="shared" si="134"/>
        <v>550.58000000000004</v>
      </c>
      <c r="AA231">
        <v>0</v>
      </c>
      <c r="AB231">
        <f t="shared" si="135"/>
        <v>2.5239999999999996</v>
      </c>
      <c r="AC231">
        <f t="shared" si="136"/>
        <v>0.04</v>
      </c>
      <c r="AD231">
        <f t="shared" si="137"/>
        <v>0</v>
      </c>
      <c r="AE231">
        <f t="shared" si="138"/>
        <v>0</v>
      </c>
      <c r="AF231">
        <f t="shared" si="139"/>
        <v>2.4839999999999995</v>
      </c>
      <c r="AG231">
        <f t="shared" si="140"/>
        <v>0</v>
      </c>
      <c r="AH231">
        <f t="shared" si="141"/>
        <v>0.26400000000000001</v>
      </c>
      <c r="AI231">
        <f t="shared" si="142"/>
        <v>0</v>
      </c>
      <c r="AJ231">
        <f t="shared" si="143"/>
        <v>0</v>
      </c>
      <c r="AK231">
        <v>2.11</v>
      </c>
      <c r="AL231">
        <v>0.04</v>
      </c>
      <c r="AM231">
        <v>0</v>
      </c>
      <c r="AN231">
        <v>0</v>
      </c>
      <c r="AO231">
        <v>2.0699999999999998</v>
      </c>
      <c r="AP231">
        <v>0</v>
      </c>
      <c r="AQ231">
        <v>0.22</v>
      </c>
      <c r="AR231">
        <v>0</v>
      </c>
      <c r="AS231">
        <v>0</v>
      </c>
      <c r="AT231">
        <v>92</v>
      </c>
      <c r="AU231">
        <v>65</v>
      </c>
      <c r="AV231">
        <v>1</v>
      </c>
      <c r="AW231">
        <v>1</v>
      </c>
      <c r="AX231">
        <v>0</v>
      </c>
      <c r="AY231">
        <v>0</v>
      </c>
      <c r="AZ231">
        <v>1</v>
      </c>
      <c r="BA231">
        <v>1</v>
      </c>
      <c r="BB231">
        <v>1</v>
      </c>
      <c r="BC231">
        <v>1</v>
      </c>
      <c r="BH231">
        <v>0</v>
      </c>
      <c r="BI231" t="s">
        <v>97</v>
      </c>
      <c r="BJ231" t="s">
        <v>307</v>
      </c>
      <c r="BK231" t="s">
        <v>1</v>
      </c>
      <c r="BL231">
        <v>0</v>
      </c>
      <c r="BM231">
        <v>38</v>
      </c>
      <c r="BN231">
        <v>1</v>
      </c>
      <c r="BO231" t="s">
        <v>308</v>
      </c>
      <c r="BP231">
        <v>0</v>
      </c>
      <c r="BQ231">
        <v>0</v>
      </c>
      <c r="BR231" t="s">
        <v>1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311</v>
      </c>
      <c r="CE231">
        <v>0</v>
      </c>
      <c r="CF231">
        <v>0</v>
      </c>
      <c r="CG231">
        <v>0</v>
      </c>
      <c r="CH231" t="s">
        <v>1</v>
      </c>
      <c r="CI231">
        <v>0</v>
      </c>
      <c r="CJ231">
        <v>0</v>
      </c>
      <c r="CK231">
        <v>0</v>
      </c>
      <c r="CL231" t="s">
        <v>1</v>
      </c>
      <c r="CM231">
        <v>0</v>
      </c>
      <c r="CN231" t="s">
        <v>1</v>
      </c>
      <c r="CO231" t="s">
        <v>1</v>
      </c>
      <c r="CP231">
        <v>0</v>
      </c>
      <c r="CQ231">
        <v>0</v>
      </c>
      <c r="CR231" t="s">
        <v>95</v>
      </c>
      <c r="CS231" t="s">
        <v>95</v>
      </c>
      <c r="CT231" t="s">
        <v>1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t="s">
        <v>1</v>
      </c>
      <c r="DC231" t="s">
        <v>1</v>
      </c>
      <c r="DD231" t="s">
        <v>1</v>
      </c>
      <c r="DE231" t="s">
        <v>110</v>
      </c>
      <c r="DF231" t="s">
        <v>110</v>
      </c>
      <c r="DG231" t="s">
        <v>110</v>
      </c>
      <c r="DH231" t="s">
        <v>1</v>
      </c>
      <c r="DI231" t="s">
        <v>110</v>
      </c>
      <c r="DJ231" t="s">
        <v>110</v>
      </c>
      <c r="DK231" t="s">
        <v>1</v>
      </c>
      <c r="DO231" t="s">
        <v>102</v>
      </c>
      <c r="DQ231">
        <v>38</v>
      </c>
    </row>
    <row r="232" spans="1:121" ht="12.75" customHeight="1" x14ac:dyDescent="0.2">
      <c r="A232">
        <v>20</v>
      </c>
      <c r="B232">
        <v>0</v>
      </c>
      <c r="C232">
        <v>1</v>
      </c>
      <c r="E232" t="s">
        <v>236</v>
      </c>
      <c r="F232" t="s">
        <v>309</v>
      </c>
      <c r="G232" t="s">
        <v>310</v>
      </c>
      <c r="H232" t="s">
        <v>311</v>
      </c>
      <c r="I232">
        <v>4.2</v>
      </c>
      <c r="J232">
        <v>0</v>
      </c>
      <c r="O232">
        <f t="shared" si="124"/>
        <v>251.38</v>
      </c>
      <c r="P232">
        <f t="shared" si="125"/>
        <v>4.12</v>
      </c>
      <c r="Q232">
        <f t="shared" si="126"/>
        <v>0</v>
      </c>
      <c r="R232">
        <f t="shared" si="127"/>
        <v>0</v>
      </c>
      <c r="S232">
        <f t="shared" si="128"/>
        <v>247.26</v>
      </c>
      <c r="T232">
        <f t="shared" si="129"/>
        <v>0</v>
      </c>
      <c r="U232">
        <f t="shared" si="130"/>
        <v>25.7</v>
      </c>
      <c r="V232">
        <f t="shared" si="131"/>
        <v>0</v>
      </c>
      <c r="W232">
        <f t="shared" si="132"/>
        <v>0</v>
      </c>
      <c r="X232">
        <f t="shared" si="133"/>
        <v>197.81</v>
      </c>
      <c r="Y232">
        <f t="shared" si="134"/>
        <v>148.36000000000001</v>
      </c>
      <c r="AA232">
        <v>0</v>
      </c>
      <c r="AB232">
        <f t="shared" si="135"/>
        <v>59.851999999999997</v>
      </c>
      <c r="AC232">
        <f t="shared" si="136"/>
        <v>0.98</v>
      </c>
      <c r="AD232">
        <f t="shared" si="137"/>
        <v>0</v>
      </c>
      <c r="AE232">
        <f t="shared" si="138"/>
        <v>0</v>
      </c>
      <c r="AF232">
        <f t="shared" si="139"/>
        <v>58.872</v>
      </c>
      <c r="AG232">
        <f t="shared" si="140"/>
        <v>0</v>
      </c>
      <c r="AH232">
        <f t="shared" si="141"/>
        <v>6.1199999999999992</v>
      </c>
      <c r="AI232">
        <f t="shared" si="142"/>
        <v>0</v>
      </c>
      <c r="AJ232">
        <f t="shared" si="143"/>
        <v>0</v>
      </c>
      <c r="AK232">
        <v>50.04</v>
      </c>
      <c r="AL232">
        <v>0.98</v>
      </c>
      <c r="AM232">
        <v>0</v>
      </c>
      <c r="AN232">
        <v>0</v>
      </c>
      <c r="AO232">
        <v>49.06</v>
      </c>
      <c r="AP232">
        <v>0</v>
      </c>
      <c r="AQ232">
        <v>5.0999999999999996</v>
      </c>
      <c r="AR232">
        <v>0</v>
      </c>
      <c r="AS232">
        <v>0</v>
      </c>
      <c r="AT232">
        <v>80</v>
      </c>
      <c r="AU232">
        <v>60</v>
      </c>
      <c r="AV232">
        <v>1</v>
      </c>
      <c r="AW232">
        <v>1</v>
      </c>
      <c r="AX232">
        <v>0</v>
      </c>
      <c r="AY232">
        <v>0</v>
      </c>
      <c r="AZ232">
        <v>1</v>
      </c>
      <c r="BA232">
        <v>1</v>
      </c>
      <c r="BB232">
        <v>1</v>
      </c>
      <c r="BC232">
        <v>1</v>
      </c>
      <c r="BH232">
        <v>0</v>
      </c>
      <c r="BI232" t="s">
        <v>97</v>
      </c>
      <c r="BJ232" t="s">
        <v>312</v>
      </c>
      <c r="BK232" t="s">
        <v>1</v>
      </c>
      <c r="BL232">
        <v>0</v>
      </c>
      <c r="BM232">
        <v>55</v>
      </c>
      <c r="BN232">
        <v>1</v>
      </c>
      <c r="BO232" t="s">
        <v>313</v>
      </c>
      <c r="BP232">
        <v>0</v>
      </c>
      <c r="BQ232">
        <v>0</v>
      </c>
      <c r="BR232" t="s">
        <v>1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310</v>
      </c>
      <c r="CE232">
        <v>0</v>
      </c>
      <c r="CF232">
        <v>0</v>
      </c>
      <c r="CG232">
        <v>0</v>
      </c>
      <c r="CH232" t="s">
        <v>1</v>
      </c>
      <c r="CI232">
        <v>0</v>
      </c>
      <c r="CJ232">
        <v>0</v>
      </c>
      <c r="CK232">
        <v>0</v>
      </c>
      <c r="CL232" t="s">
        <v>1</v>
      </c>
      <c r="CM232">
        <v>0</v>
      </c>
      <c r="CN232" t="s">
        <v>1</v>
      </c>
      <c r="CO232" t="s">
        <v>1</v>
      </c>
      <c r="CP232">
        <v>0</v>
      </c>
      <c r="CQ232">
        <v>0</v>
      </c>
      <c r="CR232" t="s">
        <v>95</v>
      </c>
      <c r="CS232" t="s">
        <v>95</v>
      </c>
      <c r="CT232" t="s">
        <v>1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t="s">
        <v>1</v>
      </c>
      <c r="DC232" t="s">
        <v>1</v>
      </c>
      <c r="DD232" t="s">
        <v>1</v>
      </c>
      <c r="DE232" t="s">
        <v>110</v>
      </c>
      <c r="DF232" t="s">
        <v>110</v>
      </c>
      <c r="DG232" t="s">
        <v>110</v>
      </c>
      <c r="DH232" t="s">
        <v>1</v>
      </c>
      <c r="DI232" t="s">
        <v>110</v>
      </c>
      <c r="DJ232" t="s">
        <v>110</v>
      </c>
      <c r="DK232" t="s">
        <v>1</v>
      </c>
      <c r="DO232" t="s">
        <v>102</v>
      </c>
      <c r="DQ232">
        <v>55</v>
      </c>
    </row>
    <row r="233" spans="1:121" ht="12.75" customHeight="1" x14ac:dyDescent="0.2">
      <c r="A233">
        <v>20</v>
      </c>
      <c r="B233">
        <v>0</v>
      </c>
      <c r="C233">
        <v>1</v>
      </c>
      <c r="E233" t="s">
        <v>238</v>
      </c>
      <c r="F233" t="s">
        <v>314</v>
      </c>
      <c r="G233" t="s">
        <v>315</v>
      </c>
      <c r="H233" t="s">
        <v>316</v>
      </c>
      <c r="I233">
        <v>2.74</v>
      </c>
      <c r="J233">
        <v>0</v>
      </c>
      <c r="O233">
        <f t="shared" si="124"/>
        <v>431.2</v>
      </c>
      <c r="P233">
        <f t="shared" si="125"/>
        <v>20</v>
      </c>
      <c r="Q233">
        <f t="shared" si="126"/>
        <v>0</v>
      </c>
      <c r="R233">
        <f t="shared" si="127"/>
        <v>0</v>
      </c>
      <c r="S233">
        <f t="shared" si="128"/>
        <v>411.2</v>
      </c>
      <c r="T233">
        <f t="shared" si="129"/>
        <v>0</v>
      </c>
      <c r="U233">
        <f t="shared" si="130"/>
        <v>42.74</v>
      </c>
      <c r="V233">
        <f t="shared" si="131"/>
        <v>0</v>
      </c>
      <c r="W233">
        <f t="shared" si="132"/>
        <v>0</v>
      </c>
      <c r="X233">
        <f t="shared" si="133"/>
        <v>411.2</v>
      </c>
      <c r="Y233">
        <f t="shared" si="134"/>
        <v>267.27999999999997</v>
      </c>
      <c r="AA233">
        <v>0</v>
      </c>
      <c r="AB233">
        <f t="shared" si="135"/>
        <v>157.37200000000001</v>
      </c>
      <c r="AC233">
        <f t="shared" si="136"/>
        <v>7.3</v>
      </c>
      <c r="AD233">
        <f t="shared" si="137"/>
        <v>0</v>
      </c>
      <c r="AE233">
        <f t="shared" si="138"/>
        <v>0</v>
      </c>
      <c r="AF233">
        <f t="shared" si="139"/>
        <v>150.072</v>
      </c>
      <c r="AG233">
        <f t="shared" si="140"/>
        <v>0</v>
      </c>
      <c r="AH233">
        <f t="shared" si="141"/>
        <v>15.6</v>
      </c>
      <c r="AI233">
        <f t="shared" si="142"/>
        <v>0</v>
      </c>
      <c r="AJ233">
        <f t="shared" si="143"/>
        <v>0</v>
      </c>
      <c r="AK233">
        <v>132.36000000000001</v>
      </c>
      <c r="AL233">
        <v>7.3</v>
      </c>
      <c r="AM233">
        <v>0</v>
      </c>
      <c r="AN233">
        <v>0</v>
      </c>
      <c r="AO233">
        <v>125.06</v>
      </c>
      <c r="AP233">
        <v>0</v>
      </c>
      <c r="AQ233">
        <v>13</v>
      </c>
      <c r="AR233">
        <v>0</v>
      </c>
      <c r="AS233">
        <v>0</v>
      </c>
      <c r="AT233">
        <v>100</v>
      </c>
      <c r="AU233">
        <v>65</v>
      </c>
      <c r="AV233">
        <v>1</v>
      </c>
      <c r="AW233">
        <v>1</v>
      </c>
      <c r="AX233">
        <v>0</v>
      </c>
      <c r="AY233">
        <v>0</v>
      </c>
      <c r="AZ233">
        <v>1</v>
      </c>
      <c r="BA233">
        <v>1</v>
      </c>
      <c r="BB233">
        <v>1</v>
      </c>
      <c r="BC233">
        <v>1</v>
      </c>
      <c r="BH233">
        <v>0</v>
      </c>
      <c r="BI233" t="s">
        <v>97</v>
      </c>
      <c r="BJ233" t="s">
        <v>317</v>
      </c>
      <c r="BK233" t="s">
        <v>1</v>
      </c>
      <c r="BL233">
        <v>0</v>
      </c>
      <c r="BM233">
        <v>37</v>
      </c>
      <c r="BN233">
        <v>1</v>
      </c>
      <c r="BO233" t="s">
        <v>318</v>
      </c>
      <c r="BP233">
        <v>0</v>
      </c>
      <c r="BQ233">
        <v>0</v>
      </c>
      <c r="BR233" t="s">
        <v>1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310</v>
      </c>
      <c r="CE233">
        <v>0</v>
      </c>
      <c r="CF233">
        <v>0</v>
      </c>
      <c r="CG233">
        <v>0</v>
      </c>
      <c r="CH233" t="s">
        <v>1</v>
      </c>
      <c r="CI233">
        <v>0</v>
      </c>
      <c r="CJ233">
        <v>0</v>
      </c>
      <c r="CK233">
        <v>0</v>
      </c>
      <c r="CL233" t="s">
        <v>1</v>
      </c>
      <c r="CM233">
        <v>0</v>
      </c>
      <c r="CN233" t="s">
        <v>1</v>
      </c>
      <c r="CO233" t="s">
        <v>1</v>
      </c>
      <c r="CP233">
        <v>0</v>
      </c>
      <c r="CQ233">
        <v>0</v>
      </c>
      <c r="CR233" t="s">
        <v>95</v>
      </c>
      <c r="CS233" t="s">
        <v>95</v>
      </c>
      <c r="CT233" t="s">
        <v>1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t="s">
        <v>1</v>
      </c>
      <c r="DC233" t="s">
        <v>1</v>
      </c>
      <c r="DD233" t="s">
        <v>1</v>
      </c>
      <c r="DE233" t="s">
        <v>110</v>
      </c>
      <c r="DF233" t="s">
        <v>110</v>
      </c>
      <c r="DG233" t="s">
        <v>110</v>
      </c>
      <c r="DH233" t="s">
        <v>1</v>
      </c>
      <c r="DI233" t="s">
        <v>110</v>
      </c>
      <c r="DJ233" t="s">
        <v>110</v>
      </c>
      <c r="DK233" t="s">
        <v>1</v>
      </c>
      <c r="DO233" t="s">
        <v>102</v>
      </c>
      <c r="DQ233">
        <v>37</v>
      </c>
    </row>
    <row r="234" spans="1:121" ht="12.75" customHeight="1" x14ac:dyDescent="0.2">
      <c r="A234">
        <v>20</v>
      </c>
      <c r="B234">
        <v>0</v>
      </c>
      <c r="C234">
        <v>1</v>
      </c>
      <c r="E234" t="s">
        <v>319</v>
      </c>
      <c r="F234" t="s">
        <v>320</v>
      </c>
      <c r="G234" t="s">
        <v>321</v>
      </c>
      <c r="H234" t="s">
        <v>107</v>
      </c>
      <c r="I234">
        <v>14</v>
      </c>
      <c r="J234">
        <v>0</v>
      </c>
      <c r="O234">
        <f t="shared" si="124"/>
        <v>318.31</v>
      </c>
      <c r="P234">
        <f t="shared" si="125"/>
        <v>91.84</v>
      </c>
      <c r="Q234">
        <f t="shared" si="126"/>
        <v>40.659999999999997</v>
      </c>
      <c r="R234">
        <f t="shared" si="127"/>
        <v>2.35</v>
      </c>
      <c r="S234">
        <f t="shared" si="128"/>
        <v>185.81</v>
      </c>
      <c r="T234">
        <f t="shared" si="129"/>
        <v>0</v>
      </c>
      <c r="U234">
        <f t="shared" si="130"/>
        <v>19.32</v>
      </c>
      <c r="V234">
        <f t="shared" si="131"/>
        <v>0.17</v>
      </c>
      <c r="W234">
        <f t="shared" si="132"/>
        <v>0</v>
      </c>
      <c r="X234">
        <f t="shared" si="133"/>
        <v>178.75</v>
      </c>
      <c r="Y234">
        <f t="shared" si="134"/>
        <v>122.3</v>
      </c>
      <c r="AA234">
        <v>0</v>
      </c>
      <c r="AB234">
        <f t="shared" si="135"/>
        <v>22.735999999999997</v>
      </c>
      <c r="AC234">
        <f t="shared" si="136"/>
        <v>6.56</v>
      </c>
      <c r="AD234">
        <f t="shared" si="137"/>
        <v>2.9039999999999999</v>
      </c>
      <c r="AE234">
        <f t="shared" si="138"/>
        <v>0.16800000000000001</v>
      </c>
      <c r="AF234">
        <f t="shared" si="139"/>
        <v>13.272</v>
      </c>
      <c r="AG234">
        <f t="shared" si="140"/>
        <v>0</v>
      </c>
      <c r="AH234">
        <f t="shared" si="141"/>
        <v>1.38</v>
      </c>
      <c r="AI234">
        <f t="shared" si="142"/>
        <v>1.2E-2</v>
      </c>
      <c r="AJ234">
        <f t="shared" si="143"/>
        <v>0</v>
      </c>
      <c r="AK234">
        <v>20.04</v>
      </c>
      <c r="AL234">
        <v>6.56</v>
      </c>
      <c r="AM234">
        <v>2.42</v>
      </c>
      <c r="AN234">
        <v>0.14000000000000001</v>
      </c>
      <c r="AO234">
        <v>11.06</v>
      </c>
      <c r="AP234">
        <v>0</v>
      </c>
      <c r="AQ234">
        <v>1.1499999999999999</v>
      </c>
      <c r="AR234">
        <v>0.01</v>
      </c>
      <c r="AS234">
        <v>0</v>
      </c>
      <c r="AT234">
        <v>95</v>
      </c>
      <c r="AU234">
        <v>65</v>
      </c>
      <c r="AV234">
        <v>1</v>
      </c>
      <c r="AW234">
        <v>1</v>
      </c>
      <c r="AX234">
        <v>0</v>
      </c>
      <c r="AY234">
        <v>0</v>
      </c>
      <c r="AZ234">
        <v>1</v>
      </c>
      <c r="BA234">
        <v>1</v>
      </c>
      <c r="BB234">
        <v>1</v>
      </c>
      <c r="BC234">
        <v>1</v>
      </c>
      <c r="BH234">
        <v>0</v>
      </c>
      <c r="BI234" t="s">
        <v>97</v>
      </c>
      <c r="BJ234" t="s">
        <v>322</v>
      </c>
      <c r="BK234" t="s">
        <v>1</v>
      </c>
      <c r="BL234">
        <v>0</v>
      </c>
      <c r="BM234">
        <v>57</v>
      </c>
      <c r="BN234">
        <v>1</v>
      </c>
      <c r="BO234" t="s">
        <v>323</v>
      </c>
      <c r="BP234">
        <v>0</v>
      </c>
      <c r="BQ234">
        <v>0</v>
      </c>
      <c r="BR234" t="s">
        <v>1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 t="s">
        <v>1</v>
      </c>
      <c r="CI234">
        <v>0</v>
      </c>
      <c r="CJ234">
        <v>0</v>
      </c>
      <c r="CK234">
        <v>0</v>
      </c>
      <c r="CL234" t="s">
        <v>1</v>
      </c>
      <c r="CM234">
        <v>0</v>
      </c>
      <c r="CN234" t="s">
        <v>1</v>
      </c>
      <c r="CO234" t="s">
        <v>1</v>
      </c>
      <c r="CP234">
        <v>0</v>
      </c>
      <c r="CQ234">
        <v>0</v>
      </c>
      <c r="CR234" t="s">
        <v>95</v>
      </c>
      <c r="CS234" t="s">
        <v>95</v>
      </c>
      <c r="CT234" t="s">
        <v>1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t="s">
        <v>1</v>
      </c>
      <c r="DC234" t="s">
        <v>1</v>
      </c>
      <c r="DD234" t="s">
        <v>1</v>
      </c>
      <c r="DE234" t="s">
        <v>110</v>
      </c>
      <c r="DF234" t="s">
        <v>110</v>
      </c>
      <c r="DG234" t="s">
        <v>110</v>
      </c>
      <c r="DH234" t="s">
        <v>1</v>
      </c>
      <c r="DI234" t="s">
        <v>110</v>
      </c>
      <c r="DJ234" t="s">
        <v>110</v>
      </c>
      <c r="DK234" t="s">
        <v>1</v>
      </c>
      <c r="DO234" t="s">
        <v>102</v>
      </c>
      <c r="DQ234">
        <v>57</v>
      </c>
    </row>
    <row r="235" spans="1:121" ht="12.75" customHeight="1" x14ac:dyDescent="0.2">
      <c r="A235" s="2">
        <v>51</v>
      </c>
      <c r="B235" s="2">
        <v>2</v>
      </c>
      <c r="C235" s="2">
        <f>C222</f>
        <v>1</v>
      </c>
      <c r="D235" s="2">
        <f>ROW(A222)</f>
        <v>222</v>
      </c>
      <c r="E235" s="2" t="str">
        <f>E222</f>
        <v>12. Прокладка кабелей</v>
      </c>
      <c r="F235" s="2"/>
      <c r="G235" s="2"/>
      <c r="H235" s="2"/>
      <c r="I235" s="2"/>
      <c r="J235" s="2"/>
      <c r="K235" s="2"/>
      <c r="L235" s="2"/>
      <c r="M235" s="2"/>
      <c r="N235" s="2"/>
      <c r="O235" s="2">
        <f t="shared" ref="O235:Y235" si="144">AB235</f>
        <v>11741.26</v>
      </c>
      <c r="P235" s="2">
        <f t="shared" si="144"/>
        <v>6684.6</v>
      </c>
      <c r="Q235" s="2">
        <f t="shared" si="144"/>
        <v>368.88</v>
      </c>
      <c r="R235" s="2">
        <f t="shared" si="144"/>
        <v>12.04</v>
      </c>
      <c r="S235" s="2">
        <f t="shared" si="144"/>
        <v>4687.78</v>
      </c>
      <c r="T235" s="2">
        <f t="shared" si="144"/>
        <v>0</v>
      </c>
      <c r="U235" s="2">
        <f t="shared" si="144"/>
        <v>495.9</v>
      </c>
      <c r="V235" s="2">
        <f t="shared" si="144"/>
        <v>0.88</v>
      </c>
      <c r="W235" s="2">
        <f t="shared" si="144"/>
        <v>0</v>
      </c>
      <c r="X235" s="2">
        <f t="shared" si="144"/>
        <v>4391.3999999999996</v>
      </c>
      <c r="Y235" s="2">
        <f t="shared" si="144"/>
        <v>3042.53</v>
      </c>
      <c r="Z235" s="2"/>
      <c r="AA235" s="2"/>
      <c r="AB235" s="2">
        <f>ROUND(SUMIF(AA224:AA234,"=0",O224:O234),2)</f>
        <v>11741.26</v>
      </c>
      <c r="AC235" s="2">
        <f>ROUND(SUMIF(AA224:AA234,"=0",P224:P234),2)</f>
        <v>6684.6</v>
      </c>
      <c r="AD235" s="2">
        <f>ROUND(SUMIF(AA224:AA234,"=0",Q224:Q234),2)</f>
        <v>368.88</v>
      </c>
      <c r="AE235" s="2">
        <f>ROUND(SUMIF(AA224:AA234,"=0",R224:R234),2)</f>
        <v>12.04</v>
      </c>
      <c r="AF235" s="2">
        <f>ROUND(SUMIF(AA224:AA234,"=0",S224:S234),2)</f>
        <v>4687.78</v>
      </c>
      <c r="AG235" s="2">
        <f>ROUND(SUMIF(AA224:AA234,"=0",T224:T234),2)</f>
        <v>0</v>
      </c>
      <c r="AH235" s="2">
        <f>ROUND(SUMIF(AA224:AA234,"=0",U224:U234),2)</f>
        <v>495.9</v>
      </c>
      <c r="AI235" s="2">
        <f>ROUND(SUMIF(AA224:AA234,"=0",V224:V234),2)</f>
        <v>0.88</v>
      </c>
      <c r="AJ235" s="2">
        <f>ROUND(SUMIF(AA224:AA234,"=0",W224:W234),2)</f>
        <v>0</v>
      </c>
      <c r="AK235" s="2">
        <f>ROUND(SUMIF(AA224:AA234,"=0",X224:X234),2)</f>
        <v>4391.3999999999996</v>
      </c>
      <c r="AL235" s="2">
        <f>ROUND(SUMIF(AA224:AA234,"=0",Y224:Y234),2)</f>
        <v>3042.53</v>
      </c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</row>
    <row r="236" spans="1:121" ht="12.75" customHeight="1" x14ac:dyDescent="0.2">
      <c r="A236" s="3">
        <v>50</v>
      </c>
      <c r="B236" s="3">
        <v>0</v>
      </c>
      <c r="C236" s="3">
        <f>C222</f>
        <v>1</v>
      </c>
      <c r="D236" s="3"/>
      <c r="E236" s="3" t="s">
        <v>134</v>
      </c>
      <c r="F236" s="3" t="s">
        <v>135</v>
      </c>
      <c r="G236" s="3">
        <f>AB235</f>
        <v>11741.26</v>
      </c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</row>
    <row r="237" spans="1:121" ht="12.75" customHeight="1" x14ac:dyDescent="0.2">
      <c r="A237" s="3">
        <v>50</v>
      </c>
      <c r="B237" s="3">
        <v>0</v>
      </c>
      <c r="C237" s="3">
        <f>C222</f>
        <v>1</v>
      </c>
      <c r="D237" s="3"/>
      <c r="E237" s="3" t="s">
        <v>136</v>
      </c>
      <c r="F237" s="3" t="s">
        <v>137</v>
      </c>
      <c r="G237" s="3">
        <f>AC235</f>
        <v>6684.6</v>
      </c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</row>
    <row r="238" spans="1:121" ht="12.75" customHeight="1" x14ac:dyDescent="0.2">
      <c r="A238" s="3">
        <v>50</v>
      </c>
      <c r="B238" s="3">
        <v>0</v>
      </c>
      <c r="C238" s="3">
        <f>C222</f>
        <v>1</v>
      </c>
      <c r="D238" s="3"/>
      <c r="E238" s="3" t="s">
        <v>138</v>
      </c>
      <c r="F238" s="3" t="s">
        <v>139</v>
      </c>
      <c r="G238" s="3">
        <f>AD235</f>
        <v>368.88</v>
      </c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</row>
    <row r="239" spans="1:121" ht="12.75" customHeight="1" x14ac:dyDescent="0.2">
      <c r="A239" s="3">
        <v>50</v>
      </c>
      <c r="B239" s="3">
        <v>0</v>
      </c>
      <c r="C239" s="3">
        <f>C222</f>
        <v>1</v>
      </c>
      <c r="D239" s="3"/>
      <c r="E239" s="3" t="s">
        <v>140</v>
      </c>
      <c r="F239" s="3" t="s">
        <v>141</v>
      </c>
      <c r="G239" s="3">
        <f>AE235</f>
        <v>12.04</v>
      </c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</row>
    <row r="240" spans="1:121" ht="12.75" customHeight="1" x14ac:dyDescent="0.2">
      <c r="A240" s="3">
        <v>50</v>
      </c>
      <c r="B240" s="3">
        <v>0</v>
      </c>
      <c r="C240" s="3">
        <f>C222</f>
        <v>1</v>
      </c>
      <c r="D240" s="3"/>
      <c r="E240" s="3" t="s">
        <v>142</v>
      </c>
      <c r="F240" s="3" t="s">
        <v>143</v>
      </c>
      <c r="G240" s="3">
        <f>AF235</f>
        <v>4687.78</v>
      </c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</row>
    <row r="241" spans="1:121" ht="12.75" customHeight="1" x14ac:dyDescent="0.2">
      <c r="A241" s="3">
        <v>50</v>
      </c>
      <c r="B241" s="3">
        <v>0</v>
      </c>
      <c r="C241" s="3">
        <f>C222</f>
        <v>1</v>
      </c>
      <c r="D241" s="3"/>
      <c r="E241" s="3" t="s">
        <v>144</v>
      </c>
      <c r="F241" s="3" t="s">
        <v>145</v>
      </c>
      <c r="G241" s="3">
        <f>AH235</f>
        <v>495.9</v>
      </c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</row>
    <row r="242" spans="1:121" ht="12.75" customHeight="1" x14ac:dyDescent="0.2">
      <c r="A242" s="3">
        <v>50</v>
      </c>
      <c r="B242" s="3">
        <v>0</v>
      </c>
      <c r="C242" s="3">
        <f>C222</f>
        <v>1</v>
      </c>
      <c r="D242" s="3"/>
      <c r="E242" s="3" t="s">
        <v>146</v>
      </c>
      <c r="F242" s="3" t="s">
        <v>147</v>
      </c>
      <c r="G242" s="3">
        <f>AI235</f>
        <v>0.88</v>
      </c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</row>
    <row r="243" spans="1:121" ht="12.75" customHeight="1" x14ac:dyDescent="0.2">
      <c r="A243" s="3">
        <v>50</v>
      </c>
      <c r="B243" s="3">
        <v>0</v>
      </c>
      <c r="C243" s="3">
        <f>C222</f>
        <v>1</v>
      </c>
      <c r="D243" s="3"/>
      <c r="E243" s="3" t="s">
        <v>148</v>
      </c>
      <c r="F243" s="3" t="s">
        <v>149</v>
      </c>
      <c r="G243" s="3">
        <f>AK235</f>
        <v>4391.3999999999996</v>
      </c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</row>
    <row r="244" spans="1:121" ht="12.75" customHeight="1" x14ac:dyDescent="0.2">
      <c r="A244" s="3">
        <v>50</v>
      </c>
      <c r="B244" s="3">
        <v>0</v>
      </c>
      <c r="C244" s="3">
        <f>C222</f>
        <v>1</v>
      </c>
      <c r="D244" s="3"/>
      <c r="E244" s="3" t="s">
        <v>150</v>
      </c>
      <c r="F244" s="3" t="s">
        <v>151</v>
      </c>
      <c r="G244" s="3">
        <f>AL235</f>
        <v>3042.53</v>
      </c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</row>
    <row r="245" spans="1:121" ht="12.75" customHeight="1" x14ac:dyDescent="0.2">
      <c r="A245" s="3">
        <v>50</v>
      </c>
      <c r="B245" s="3">
        <v>1</v>
      </c>
      <c r="C245" s="3">
        <v>0</v>
      </c>
      <c r="D245" s="3"/>
      <c r="E245" s="3" t="s">
        <v>152</v>
      </c>
      <c r="F245" s="3" t="s">
        <v>153</v>
      </c>
      <c r="G245" s="3">
        <f>O235</f>
        <v>11741.26</v>
      </c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</row>
    <row r="246" spans="1:121" ht="12.75" customHeight="1" x14ac:dyDescent="0.2">
      <c r="A246" s="3">
        <v>50</v>
      </c>
      <c r="B246" s="3">
        <v>1</v>
      </c>
      <c r="C246" s="3">
        <v>0</v>
      </c>
      <c r="D246" s="3"/>
      <c r="E246" s="3" t="s">
        <v>154</v>
      </c>
      <c r="F246" s="3" t="s">
        <v>155</v>
      </c>
      <c r="G246" s="3">
        <f>X235</f>
        <v>4391.3999999999996</v>
      </c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</row>
    <row r="247" spans="1:121" ht="12.75" customHeight="1" x14ac:dyDescent="0.2">
      <c r="A247" s="3">
        <v>50</v>
      </c>
      <c r="B247" s="3">
        <v>1</v>
      </c>
      <c r="C247" s="3">
        <v>0</v>
      </c>
      <c r="D247" s="3"/>
      <c r="E247" s="3" t="s">
        <v>156</v>
      </c>
      <c r="F247" s="3" t="s">
        <v>157</v>
      </c>
      <c r="G247" s="3">
        <f>Y235</f>
        <v>3042.53</v>
      </c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</row>
    <row r="248" spans="1:121" ht="12.75" customHeight="1" x14ac:dyDescent="0.2">
      <c r="A248" s="3">
        <v>50</v>
      </c>
      <c r="B248" s="3">
        <v>2</v>
      </c>
      <c r="C248" s="3">
        <f>C222</f>
        <v>1</v>
      </c>
      <c r="D248" s="3"/>
      <c r="E248" s="3" t="s">
        <v>158</v>
      </c>
      <c r="F248" s="3" t="s">
        <v>159</v>
      </c>
      <c r="G248" s="3">
        <f>O235+X235+Y235</f>
        <v>19175.189999999999</v>
      </c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</row>
    <row r="249" spans="1:121" ht="12.75" customHeight="1" x14ac:dyDescent="0.2">
      <c r="A249" s="1">
        <v>10</v>
      </c>
      <c r="B249" s="1">
        <v>2</v>
      </c>
      <c r="C249" s="1">
        <v>1</v>
      </c>
      <c r="D249" s="1">
        <f>ROW(A273)</f>
        <v>273</v>
      </c>
      <c r="E249" s="1" t="s">
        <v>324</v>
      </c>
      <c r="F249" s="1" t="s">
        <v>1</v>
      </c>
      <c r="G249" s="1" t="s">
        <v>1</v>
      </c>
      <c r="H249" s="1" t="s">
        <v>1</v>
      </c>
      <c r="I249" s="1" t="s">
        <v>1</v>
      </c>
      <c r="J249" s="1" t="s">
        <v>1</v>
      </c>
      <c r="K249" s="1" t="s">
        <v>1</v>
      </c>
      <c r="L249" s="1" t="s">
        <v>1</v>
      </c>
      <c r="M249" s="1" t="s">
        <v>1</v>
      </c>
      <c r="N249" s="1">
        <v>0</v>
      </c>
      <c r="O249" s="1" t="s">
        <v>1</v>
      </c>
      <c r="P249" s="1" t="s">
        <v>1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5082</v>
      </c>
      <c r="AT249" s="1"/>
      <c r="AU249" s="1"/>
      <c r="AV249" s="1" t="s">
        <v>102</v>
      </c>
    </row>
    <row r="250" spans="1:121" ht="12.75" customHeight="1" x14ac:dyDescent="0.2">
      <c r="A250" s="2">
        <v>52</v>
      </c>
      <c r="B250" s="2">
        <v>2</v>
      </c>
      <c r="C250" s="2">
        <f>C249</f>
        <v>1</v>
      </c>
      <c r="D250" s="2">
        <f>ROW(A249)</f>
        <v>249</v>
      </c>
      <c r="E250" s="2" t="str">
        <f>E249</f>
        <v>13. Приобретение материалов</v>
      </c>
      <c r="F250" s="2"/>
      <c r="G250" s="2"/>
      <c r="H250" s="2"/>
      <c r="I250" s="2"/>
      <c r="J250" s="2"/>
      <c r="K250" s="2"/>
      <c r="L250" s="2"/>
      <c r="M250" s="2"/>
      <c r="N250" s="2"/>
      <c r="O250" s="2">
        <f t="shared" ref="O250:Y250" si="145">O273</f>
        <v>38707.379999999997</v>
      </c>
      <c r="P250" s="2">
        <f t="shared" si="145"/>
        <v>38707.379999999997</v>
      </c>
      <c r="Q250" s="2">
        <f t="shared" si="145"/>
        <v>0</v>
      </c>
      <c r="R250" s="2">
        <f t="shared" si="145"/>
        <v>0</v>
      </c>
      <c r="S250" s="2">
        <f t="shared" si="145"/>
        <v>0</v>
      </c>
      <c r="T250" s="2">
        <f t="shared" si="145"/>
        <v>0</v>
      </c>
      <c r="U250" s="2">
        <f t="shared" si="145"/>
        <v>0</v>
      </c>
      <c r="V250" s="2">
        <f t="shared" si="145"/>
        <v>0</v>
      </c>
      <c r="W250" s="2">
        <f t="shared" si="145"/>
        <v>0</v>
      </c>
      <c r="X250" s="2">
        <f t="shared" si="145"/>
        <v>0</v>
      </c>
      <c r="Y250" s="2">
        <f t="shared" si="145"/>
        <v>0</v>
      </c>
      <c r="Z250" s="2"/>
      <c r="AA250" s="2"/>
      <c r="AB250" s="2">
        <f t="shared" ref="AB250:AL250" si="146">AB273</f>
        <v>38707.379999999997</v>
      </c>
      <c r="AC250" s="2">
        <f t="shared" si="146"/>
        <v>38707.379999999997</v>
      </c>
      <c r="AD250" s="2">
        <f t="shared" si="146"/>
        <v>0</v>
      </c>
      <c r="AE250" s="2">
        <f t="shared" si="146"/>
        <v>0</v>
      </c>
      <c r="AF250" s="2">
        <f t="shared" si="146"/>
        <v>0</v>
      </c>
      <c r="AG250" s="2">
        <f t="shared" si="146"/>
        <v>0</v>
      </c>
      <c r="AH250" s="2">
        <f t="shared" si="146"/>
        <v>0</v>
      </c>
      <c r="AI250" s="2">
        <f t="shared" si="146"/>
        <v>0</v>
      </c>
      <c r="AJ250" s="2">
        <f t="shared" si="146"/>
        <v>0</v>
      </c>
      <c r="AK250" s="2">
        <f t="shared" si="146"/>
        <v>0</v>
      </c>
      <c r="AL250" s="2">
        <f t="shared" si="146"/>
        <v>0</v>
      </c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</row>
    <row r="251" spans="1:121" ht="12.75" customHeight="1" x14ac:dyDescent="0.2">
      <c r="A251">
        <v>20</v>
      </c>
      <c r="B251">
        <v>0</v>
      </c>
      <c r="C251">
        <v>1</v>
      </c>
      <c r="E251" t="s">
        <v>104</v>
      </c>
      <c r="F251" t="s">
        <v>325</v>
      </c>
      <c r="G251" s="4" t="s">
        <v>326</v>
      </c>
      <c r="H251" t="s">
        <v>327</v>
      </c>
      <c r="I251">
        <v>250</v>
      </c>
      <c r="J251">
        <v>0</v>
      </c>
      <c r="O251">
        <f t="shared" ref="O251:O272" si="147">ROUND(P251+Q251+S251,2)</f>
        <v>329.57</v>
      </c>
      <c r="P251">
        <f t="shared" ref="P251:P272" si="148">ROUND((AC251)*I251*BC251,2)</f>
        <v>329.57</v>
      </c>
      <c r="Q251">
        <f t="shared" ref="Q251:Q272" si="149">ROUND((AD251)*I251*BB251,2)</f>
        <v>0</v>
      </c>
      <c r="R251">
        <f t="shared" ref="R251:R272" si="150">ROUND((AE251)*I251*BB251,2)</f>
        <v>0</v>
      </c>
      <c r="S251">
        <f t="shared" ref="S251:S272" si="151">ROUND((AF251)*I251*BA251,2)</f>
        <v>0</v>
      </c>
      <c r="T251">
        <f t="shared" ref="T251:T272" si="152">ROUND((AG251)*I251,2)</f>
        <v>0</v>
      </c>
      <c r="U251">
        <f t="shared" ref="U251:U272" si="153">ROUND((AH251)*I251,2)</f>
        <v>0</v>
      </c>
      <c r="V251">
        <f t="shared" ref="V251:V272" si="154">ROUND((AI251)*I251,2)</f>
        <v>0</v>
      </c>
      <c r="W251">
        <f t="shared" ref="W251:W272" si="155">ROUND((AJ251)*I251,2)</f>
        <v>0</v>
      </c>
      <c r="X251">
        <f t="shared" ref="X251:X272" si="156">ROUND((S251+R251)*AT251/100,2)</f>
        <v>0</v>
      </c>
      <c r="Y251">
        <f t="shared" ref="Y251:Y272" si="157">ROUND((S251+R251)*AU251/100,2)</f>
        <v>0</v>
      </c>
      <c r="AA251">
        <v>0</v>
      </c>
      <c r="AB251">
        <f t="shared" ref="AB251:AB272" si="158">AC251+AD251+AF251</f>
        <v>1.3182674199623352</v>
      </c>
      <c r="AC251">
        <f>10/1.18/6.75*1.05</f>
        <v>1.3182674199623352</v>
      </c>
      <c r="AD251">
        <f t="shared" ref="AD251:AD272" si="159">AM251</f>
        <v>0</v>
      </c>
      <c r="AE251">
        <f t="shared" ref="AE251:AE272" si="160">AN251</f>
        <v>0</v>
      </c>
      <c r="AF251">
        <f t="shared" ref="AF251:AF272" si="161">AO251</f>
        <v>0</v>
      </c>
      <c r="AG251">
        <f t="shared" ref="AG251:AG272" si="162">AP251</f>
        <v>0</v>
      </c>
      <c r="AH251">
        <f t="shared" ref="AH251:AH272" si="163">AQ251</f>
        <v>0</v>
      </c>
      <c r="AI251">
        <f t="shared" ref="AI251:AI272" si="164">AR251</f>
        <v>0</v>
      </c>
      <c r="AJ251">
        <f t="shared" ref="AJ251:AJ272" si="165">AS251</f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100</v>
      </c>
      <c r="AU251">
        <v>65</v>
      </c>
      <c r="AV251">
        <v>1</v>
      </c>
      <c r="AW251">
        <v>1</v>
      </c>
      <c r="AX251">
        <v>0</v>
      </c>
      <c r="AY251">
        <v>0</v>
      </c>
      <c r="AZ251">
        <v>1</v>
      </c>
      <c r="BA251">
        <v>1</v>
      </c>
      <c r="BB251">
        <v>1</v>
      </c>
      <c r="BC251">
        <v>1</v>
      </c>
      <c r="BH251">
        <v>0</v>
      </c>
      <c r="BI251" t="s">
        <v>1</v>
      </c>
      <c r="BJ251" t="s">
        <v>1</v>
      </c>
      <c r="BK251" t="s">
        <v>1</v>
      </c>
      <c r="BL251">
        <v>1</v>
      </c>
      <c r="BM251">
        <v>0</v>
      </c>
      <c r="BN251">
        <v>0</v>
      </c>
      <c r="BO251" t="s">
        <v>1</v>
      </c>
      <c r="BP251">
        <v>0</v>
      </c>
      <c r="BQ251">
        <v>0</v>
      </c>
      <c r="BR251" t="s">
        <v>1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 t="s">
        <v>1</v>
      </c>
      <c r="CI251">
        <v>0</v>
      </c>
      <c r="CJ251">
        <v>0</v>
      </c>
      <c r="CK251">
        <v>0</v>
      </c>
      <c r="CL251" t="s">
        <v>1</v>
      </c>
      <c r="CM251">
        <v>0</v>
      </c>
      <c r="CN251" t="s">
        <v>1</v>
      </c>
      <c r="CO251" t="s">
        <v>120</v>
      </c>
      <c r="CP251">
        <v>0</v>
      </c>
      <c r="CQ251">
        <v>0</v>
      </c>
      <c r="CR251" t="s">
        <v>95</v>
      </c>
      <c r="CS251" t="s">
        <v>95</v>
      </c>
      <c r="CT251" t="s">
        <v>1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t="s">
        <v>1</v>
      </c>
      <c r="DC251" t="s">
        <v>1</v>
      </c>
      <c r="DD251" t="s">
        <v>328</v>
      </c>
      <c r="DE251" t="s">
        <v>1</v>
      </c>
      <c r="DF251" t="s">
        <v>1</v>
      </c>
      <c r="DG251" t="s">
        <v>1</v>
      </c>
      <c r="DH251" t="s">
        <v>1</v>
      </c>
      <c r="DI251" t="s">
        <v>1</v>
      </c>
      <c r="DJ251" t="s">
        <v>1</v>
      </c>
      <c r="DK251" t="s">
        <v>1</v>
      </c>
      <c r="DO251" t="s">
        <v>102</v>
      </c>
      <c r="DQ251">
        <v>0</v>
      </c>
    </row>
    <row r="252" spans="1:121" ht="12.75" customHeight="1" x14ac:dyDescent="0.2">
      <c r="A252">
        <v>20</v>
      </c>
      <c r="B252">
        <v>0</v>
      </c>
      <c r="C252">
        <v>1</v>
      </c>
      <c r="E252" t="s">
        <v>99</v>
      </c>
      <c r="F252" t="s">
        <v>329</v>
      </c>
      <c r="G252" t="s">
        <v>330</v>
      </c>
      <c r="H252" t="s">
        <v>327</v>
      </c>
      <c r="I252">
        <v>770</v>
      </c>
      <c r="J252">
        <v>0</v>
      </c>
      <c r="O252">
        <f t="shared" si="147"/>
        <v>14007.91</v>
      </c>
      <c r="P252">
        <f t="shared" si="148"/>
        <v>14007.91</v>
      </c>
      <c r="Q252">
        <f t="shared" si="149"/>
        <v>0</v>
      </c>
      <c r="R252">
        <f t="shared" si="150"/>
        <v>0</v>
      </c>
      <c r="S252">
        <f t="shared" si="151"/>
        <v>0</v>
      </c>
      <c r="T252">
        <f t="shared" si="152"/>
        <v>0</v>
      </c>
      <c r="U252">
        <f t="shared" si="153"/>
        <v>0</v>
      </c>
      <c r="V252">
        <f t="shared" si="154"/>
        <v>0</v>
      </c>
      <c r="W252">
        <f t="shared" si="155"/>
        <v>0</v>
      </c>
      <c r="X252">
        <f t="shared" si="156"/>
        <v>0</v>
      </c>
      <c r="Y252">
        <f t="shared" si="157"/>
        <v>0</v>
      </c>
      <c r="AA252">
        <v>0</v>
      </c>
      <c r="AB252">
        <f t="shared" si="158"/>
        <v>18.192090395480225</v>
      </c>
      <c r="AC252">
        <f>138/1.18/6.75*1.05</f>
        <v>18.192090395480225</v>
      </c>
      <c r="AD252">
        <f t="shared" si="159"/>
        <v>0</v>
      </c>
      <c r="AE252">
        <f t="shared" si="160"/>
        <v>0</v>
      </c>
      <c r="AF252">
        <f t="shared" si="161"/>
        <v>0</v>
      </c>
      <c r="AG252">
        <f t="shared" si="162"/>
        <v>0</v>
      </c>
      <c r="AH252">
        <f t="shared" si="163"/>
        <v>0</v>
      </c>
      <c r="AI252">
        <f t="shared" si="164"/>
        <v>0</v>
      </c>
      <c r="AJ252">
        <f t="shared" si="165"/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100</v>
      </c>
      <c r="AU252">
        <v>65</v>
      </c>
      <c r="AV252">
        <v>1</v>
      </c>
      <c r="AW252">
        <v>1</v>
      </c>
      <c r="AX252">
        <v>0</v>
      </c>
      <c r="AY252">
        <v>0</v>
      </c>
      <c r="AZ252">
        <v>1</v>
      </c>
      <c r="BA252">
        <v>1</v>
      </c>
      <c r="BB252">
        <v>1</v>
      </c>
      <c r="BC252">
        <v>1</v>
      </c>
      <c r="BH252">
        <v>0</v>
      </c>
      <c r="BI252" t="s">
        <v>1</v>
      </c>
      <c r="BJ252" t="s">
        <v>1</v>
      </c>
      <c r="BK252" t="s">
        <v>1</v>
      </c>
      <c r="BL252">
        <v>1</v>
      </c>
      <c r="BM252">
        <v>0</v>
      </c>
      <c r="BN252">
        <v>0</v>
      </c>
      <c r="BO252" t="s">
        <v>1</v>
      </c>
      <c r="BP252">
        <v>0</v>
      </c>
      <c r="BQ252">
        <v>0</v>
      </c>
      <c r="BR252" t="s">
        <v>1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 t="s">
        <v>1</v>
      </c>
      <c r="CI252">
        <v>0</v>
      </c>
      <c r="CJ252">
        <v>0</v>
      </c>
      <c r="CK252">
        <v>0</v>
      </c>
      <c r="CL252" t="s">
        <v>1</v>
      </c>
      <c r="CM252">
        <v>0</v>
      </c>
      <c r="CN252" t="s">
        <v>1</v>
      </c>
      <c r="CO252" t="s">
        <v>120</v>
      </c>
      <c r="CP252">
        <v>0</v>
      </c>
      <c r="CQ252">
        <v>0</v>
      </c>
      <c r="CR252" t="s">
        <v>95</v>
      </c>
      <c r="CS252" t="s">
        <v>95</v>
      </c>
      <c r="CT252" t="s">
        <v>1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t="s">
        <v>1</v>
      </c>
      <c r="DC252" t="s">
        <v>1</v>
      </c>
      <c r="DD252" t="s">
        <v>331</v>
      </c>
      <c r="DE252" t="s">
        <v>1</v>
      </c>
      <c r="DF252" t="s">
        <v>1</v>
      </c>
      <c r="DG252" t="s">
        <v>1</v>
      </c>
      <c r="DH252" t="s">
        <v>1</v>
      </c>
      <c r="DI252" t="s">
        <v>1</v>
      </c>
      <c r="DJ252" t="s">
        <v>1</v>
      </c>
      <c r="DK252" t="s">
        <v>1</v>
      </c>
      <c r="DO252" t="s">
        <v>102</v>
      </c>
      <c r="DQ252">
        <v>0</v>
      </c>
    </row>
    <row r="253" spans="1:121" ht="12.75" customHeight="1" x14ac:dyDescent="0.2">
      <c r="A253">
        <v>20</v>
      </c>
      <c r="B253">
        <v>0</v>
      </c>
      <c r="C253">
        <v>1</v>
      </c>
      <c r="E253" t="s">
        <v>126</v>
      </c>
      <c r="F253" t="s">
        <v>329</v>
      </c>
      <c r="G253" t="s">
        <v>332</v>
      </c>
      <c r="H253" t="s">
        <v>327</v>
      </c>
      <c r="I253">
        <v>21</v>
      </c>
      <c r="J253">
        <v>0</v>
      </c>
      <c r="O253">
        <f t="shared" si="147"/>
        <v>102.43</v>
      </c>
      <c r="P253">
        <f t="shared" si="148"/>
        <v>102.43</v>
      </c>
      <c r="Q253">
        <f t="shared" si="149"/>
        <v>0</v>
      </c>
      <c r="R253">
        <f t="shared" si="150"/>
        <v>0</v>
      </c>
      <c r="S253">
        <f t="shared" si="151"/>
        <v>0</v>
      </c>
      <c r="T253">
        <f t="shared" si="152"/>
        <v>0</v>
      </c>
      <c r="U253">
        <f t="shared" si="153"/>
        <v>0</v>
      </c>
      <c r="V253">
        <f t="shared" si="154"/>
        <v>0</v>
      </c>
      <c r="W253">
        <f t="shared" si="155"/>
        <v>0</v>
      </c>
      <c r="X253">
        <f t="shared" si="156"/>
        <v>0</v>
      </c>
      <c r="Y253">
        <f t="shared" si="157"/>
        <v>0</v>
      </c>
      <c r="AA253">
        <v>0</v>
      </c>
      <c r="AB253">
        <f t="shared" si="158"/>
        <v>4.8775894538606401</v>
      </c>
      <c r="AC253">
        <f>37/1.18/6.75*1.05</f>
        <v>4.8775894538606401</v>
      </c>
      <c r="AD253">
        <f t="shared" si="159"/>
        <v>0</v>
      </c>
      <c r="AE253">
        <f t="shared" si="160"/>
        <v>0</v>
      </c>
      <c r="AF253">
        <f t="shared" si="161"/>
        <v>0</v>
      </c>
      <c r="AG253">
        <f t="shared" si="162"/>
        <v>0</v>
      </c>
      <c r="AH253">
        <f t="shared" si="163"/>
        <v>0</v>
      </c>
      <c r="AI253">
        <f t="shared" si="164"/>
        <v>0</v>
      </c>
      <c r="AJ253">
        <f t="shared" si="165"/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100</v>
      </c>
      <c r="AU253">
        <v>65</v>
      </c>
      <c r="AV253">
        <v>1</v>
      </c>
      <c r="AW253">
        <v>1</v>
      </c>
      <c r="AX253">
        <v>0</v>
      </c>
      <c r="AY253">
        <v>0</v>
      </c>
      <c r="AZ253">
        <v>1</v>
      </c>
      <c r="BA253">
        <v>1</v>
      </c>
      <c r="BB253">
        <v>1</v>
      </c>
      <c r="BC253">
        <v>1</v>
      </c>
      <c r="BH253">
        <v>0</v>
      </c>
      <c r="BI253" t="s">
        <v>1</v>
      </c>
      <c r="BJ253" t="s">
        <v>1</v>
      </c>
      <c r="BK253" t="s">
        <v>1</v>
      </c>
      <c r="BL253">
        <v>1</v>
      </c>
      <c r="BM253">
        <v>0</v>
      </c>
      <c r="BN253">
        <v>0</v>
      </c>
      <c r="BO253" t="s">
        <v>1</v>
      </c>
      <c r="BP253">
        <v>0</v>
      </c>
      <c r="BQ253">
        <v>0</v>
      </c>
      <c r="BR253" t="s">
        <v>1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 t="s">
        <v>1</v>
      </c>
      <c r="CI253">
        <v>0</v>
      </c>
      <c r="CJ253">
        <v>0</v>
      </c>
      <c r="CK253">
        <v>0</v>
      </c>
      <c r="CL253" t="s">
        <v>1</v>
      </c>
      <c r="CM253">
        <v>0</v>
      </c>
      <c r="CN253" t="s">
        <v>1</v>
      </c>
      <c r="CO253" t="s">
        <v>120</v>
      </c>
      <c r="CP253">
        <v>0</v>
      </c>
      <c r="CQ253">
        <v>0</v>
      </c>
      <c r="CR253" t="s">
        <v>95</v>
      </c>
      <c r="CS253" t="s">
        <v>95</v>
      </c>
      <c r="CT253" t="s">
        <v>1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t="s">
        <v>1</v>
      </c>
      <c r="DC253" t="s">
        <v>1</v>
      </c>
      <c r="DD253" t="s">
        <v>333</v>
      </c>
      <c r="DE253" t="s">
        <v>1</v>
      </c>
      <c r="DF253" t="s">
        <v>1</v>
      </c>
      <c r="DG253" t="s">
        <v>1</v>
      </c>
      <c r="DH253" t="s">
        <v>1</v>
      </c>
      <c r="DI253" t="s">
        <v>1</v>
      </c>
      <c r="DJ253" t="s">
        <v>1</v>
      </c>
      <c r="DK253" t="s">
        <v>1</v>
      </c>
      <c r="DO253" t="s">
        <v>102</v>
      </c>
      <c r="DQ253">
        <v>0</v>
      </c>
    </row>
    <row r="254" spans="1:121" ht="12.75" customHeight="1" x14ac:dyDescent="0.2">
      <c r="A254">
        <v>20</v>
      </c>
      <c r="B254">
        <v>0</v>
      </c>
      <c r="C254">
        <v>1</v>
      </c>
      <c r="E254" t="s">
        <v>128</v>
      </c>
      <c r="F254" t="s">
        <v>329</v>
      </c>
      <c r="G254" t="s">
        <v>334</v>
      </c>
      <c r="H254" t="s">
        <v>327</v>
      </c>
      <c r="I254">
        <v>225</v>
      </c>
      <c r="J254">
        <v>0</v>
      </c>
      <c r="O254">
        <f t="shared" si="147"/>
        <v>1720.34</v>
      </c>
      <c r="P254">
        <f t="shared" si="148"/>
        <v>1720.34</v>
      </c>
      <c r="Q254">
        <f t="shared" si="149"/>
        <v>0</v>
      </c>
      <c r="R254">
        <f t="shared" si="150"/>
        <v>0</v>
      </c>
      <c r="S254">
        <f t="shared" si="151"/>
        <v>0</v>
      </c>
      <c r="T254">
        <f t="shared" si="152"/>
        <v>0</v>
      </c>
      <c r="U254">
        <f t="shared" si="153"/>
        <v>0</v>
      </c>
      <c r="V254">
        <f t="shared" si="154"/>
        <v>0</v>
      </c>
      <c r="W254">
        <f t="shared" si="155"/>
        <v>0</v>
      </c>
      <c r="X254">
        <f t="shared" si="156"/>
        <v>0</v>
      </c>
      <c r="Y254">
        <f t="shared" si="157"/>
        <v>0</v>
      </c>
      <c r="AA254">
        <v>0</v>
      </c>
      <c r="AB254">
        <f t="shared" si="158"/>
        <v>7.645951035781545</v>
      </c>
      <c r="AC254">
        <f>58/1.18/6.75*1.05</f>
        <v>7.645951035781545</v>
      </c>
      <c r="AD254">
        <f t="shared" si="159"/>
        <v>0</v>
      </c>
      <c r="AE254">
        <f t="shared" si="160"/>
        <v>0</v>
      </c>
      <c r="AF254">
        <f t="shared" si="161"/>
        <v>0</v>
      </c>
      <c r="AG254">
        <f t="shared" si="162"/>
        <v>0</v>
      </c>
      <c r="AH254">
        <f t="shared" si="163"/>
        <v>0</v>
      </c>
      <c r="AI254">
        <f t="shared" si="164"/>
        <v>0</v>
      </c>
      <c r="AJ254">
        <f t="shared" si="165"/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100</v>
      </c>
      <c r="AU254">
        <v>65</v>
      </c>
      <c r="AV254">
        <v>1</v>
      </c>
      <c r="AW254">
        <v>1</v>
      </c>
      <c r="AX254">
        <v>0</v>
      </c>
      <c r="AY254">
        <v>0</v>
      </c>
      <c r="AZ254">
        <v>1</v>
      </c>
      <c r="BA254">
        <v>1</v>
      </c>
      <c r="BB254">
        <v>1</v>
      </c>
      <c r="BC254">
        <v>1</v>
      </c>
      <c r="BH254">
        <v>0</v>
      </c>
      <c r="BI254" t="s">
        <v>1</v>
      </c>
      <c r="BJ254" t="s">
        <v>1</v>
      </c>
      <c r="BK254" t="s">
        <v>1</v>
      </c>
      <c r="BL254">
        <v>1</v>
      </c>
      <c r="BM254">
        <v>0</v>
      </c>
      <c r="BN254">
        <v>0</v>
      </c>
      <c r="BO254" t="s">
        <v>1</v>
      </c>
      <c r="BP254">
        <v>0</v>
      </c>
      <c r="BQ254">
        <v>0</v>
      </c>
      <c r="BR254" t="s">
        <v>1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 t="s">
        <v>1</v>
      </c>
      <c r="CI254">
        <v>0</v>
      </c>
      <c r="CJ254">
        <v>0</v>
      </c>
      <c r="CK254">
        <v>0</v>
      </c>
      <c r="CL254" t="s">
        <v>1</v>
      </c>
      <c r="CM254">
        <v>0</v>
      </c>
      <c r="CN254" t="s">
        <v>1</v>
      </c>
      <c r="CO254" t="s">
        <v>120</v>
      </c>
      <c r="CP254">
        <v>0</v>
      </c>
      <c r="CQ254">
        <v>0</v>
      </c>
      <c r="CR254" t="s">
        <v>95</v>
      </c>
      <c r="CS254" t="s">
        <v>95</v>
      </c>
      <c r="CT254" t="s">
        <v>1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t="s">
        <v>1</v>
      </c>
      <c r="DC254" t="s">
        <v>1</v>
      </c>
      <c r="DD254" t="s">
        <v>335</v>
      </c>
      <c r="DE254" t="s">
        <v>1</v>
      </c>
      <c r="DF254" t="s">
        <v>1</v>
      </c>
      <c r="DG254" t="s">
        <v>1</v>
      </c>
      <c r="DH254" t="s">
        <v>1</v>
      </c>
      <c r="DI254" t="s">
        <v>1</v>
      </c>
      <c r="DJ254" t="s">
        <v>1</v>
      </c>
      <c r="DK254" t="s">
        <v>1</v>
      </c>
      <c r="DO254" t="s">
        <v>102</v>
      </c>
      <c r="DQ254">
        <v>0</v>
      </c>
    </row>
    <row r="255" spans="1:121" ht="12.75" customHeight="1" x14ac:dyDescent="0.2">
      <c r="A255">
        <v>20</v>
      </c>
      <c r="B255">
        <v>0</v>
      </c>
      <c r="C255">
        <v>1</v>
      </c>
      <c r="E255" t="s">
        <v>200</v>
      </c>
      <c r="F255" t="s">
        <v>329</v>
      </c>
      <c r="G255" t="s">
        <v>336</v>
      </c>
      <c r="H255" t="s">
        <v>327</v>
      </c>
      <c r="I255">
        <v>100</v>
      </c>
      <c r="J255">
        <v>0</v>
      </c>
      <c r="O255">
        <f t="shared" si="147"/>
        <v>1753.3</v>
      </c>
      <c r="P255">
        <f t="shared" si="148"/>
        <v>1753.3</v>
      </c>
      <c r="Q255">
        <f t="shared" si="149"/>
        <v>0</v>
      </c>
      <c r="R255">
        <f t="shared" si="150"/>
        <v>0</v>
      </c>
      <c r="S255">
        <f t="shared" si="151"/>
        <v>0</v>
      </c>
      <c r="T255">
        <f t="shared" si="152"/>
        <v>0</v>
      </c>
      <c r="U255">
        <f t="shared" si="153"/>
        <v>0</v>
      </c>
      <c r="V255">
        <f t="shared" si="154"/>
        <v>0</v>
      </c>
      <c r="W255">
        <f t="shared" si="155"/>
        <v>0</v>
      </c>
      <c r="X255">
        <f t="shared" si="156"/>
        <v>0</v>
      </c>
      <c r="Y255">
        <f t="shared" si="157"/>
        <v>0</v>
      </c>
      <c r="AA255">
        <v>0</v>
      </c>
      <c r="AB255">
        <f t="shared" si="158"/>
        <v>17.532956685499062</v>
      </c>
      <c r="AC255">
        <f>133/1.18/6.75*1.05</f>
        <v>17.532956685499062</v>
      </c>
      <c r="AD255">
        <f t="shared" si="159"/>
        <v>0</v>
      </c>
      <c r="AE255">
        <f t="shared" si="160"/>
        <v>0</v>
      </c>
      <c r="AF255">
        <f t="shared" si="161"/>
        <v>0</v>
      </c>
      <c r="AG255">
        <f t="shared" si="162"/>
        <v>0</v>
      </c>
      <c r="AH255">
        <f t="shared" si="163"/>
        <v>0</v>
      </c>
      <c r="AI255">
        <f t="shared" si="164"/>
        <v>0</v>
      </c>
      <c r="AJ255">
        <f t="shared" si="165"/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100</v>
      </c>
      <c r="AU255">
        <v>65</v>
      </c>
      <c r="AV255">
        <v>1</v>
      </c>
      <c r="AW255">
        <v>1</v>
      </c>
      <c r="AX255">
        <v>0</v>
      </c>
      <c r="AY255">
        <v>0</v>
      </c>
      <c r="AZ255">
        <v>1</v>
      </c>
      <c r="BA255">
        <v>1</v>
      </c>
      <c r="BB255">
        <v>1</v>
      </c>
      <c r="BC255">
        <v>1</v>
      </c>
      <c r="BH255">
        <v>0</v>
      </c>
      <c r="BI255" t="s">
        <v>1</v>
      </c>
      <c r="BJ255" t="s">
        <v>1</v>
      </c>
      <c r="BK255" t="s">
        <v>1</v>
      </c>
      <c r="BL255">
        <v>1</v>
      </c>
      <c r="BM255">
        <v>0</v>
      </c>
      <c r="BN255">
        <v>0</v>
      </c>
      <c r="BO255" t="s">
        <v>1</v>
      </c>
      <c r="BP255">
        <v>0</v>
      </c>
      <c r="BQ255">
        <v>0</v>
      </c>
      <c r="BR255" t="s">
        <v>1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 t="s">
        <v>1</v>
      </c>
      <c r="CI255">
        <v>0</v>
      </c>
      <c r="CJ255">
        <v>0</v>
      </c>
      <c r="CK255">
        <v>0</v>
      </c>
      <c r="CL255" t="s">
        <v>1</v>
      </c>
      <c r="CM255">
        <v>0</v>
      </c>
      <c r="CN255" t="s">
        <v>1</v>
      </c>
      <c r="CO255" t="s">
        <v>120</v>
      </c>
      <c r="CP255">
        <v>0</v>
      </c>
      <c r="CQ255">
        <v>0</v>
      </c>
      <c r="CR255" t="s">
        <v>95</v>
      </c>
      <c r="CS255" t="s">
        <v>95</v>
      </c>
      <c r="CT255" t="s">
        <v>1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t="s">
        <v>1</v>
      </c>
      <c r="DC255" t="s">
        <v>1</v>
      </c>
      <c r="DD255" t="s">
        <v>337</v>
      </c>
      <c r="DE255" t="s">
        <v>1</v>
      </c>
      <c r="DF255" t="s">
        <v>1</v>
      </c>
      <c r="DG255" t="s">
        <v>1</v>
      </c>
      <c r="DH255" t="s">
        <v>1</v>
      </c>
      <c r="DI255" t="s">
        <v>1</v>
      </c>
      <c r="DJ255" t="s">
        <v>1</v>
      </c>
      <c r="DK255" t="s">
        <v>1</v>
      </c>
      <c r="DO255" t="s">
        <v>102</v>
      </c>
      <c r="DQ255">
        <v>0</v>
      </c>
    </row>
    <row r="256" spans="1:121" ht="12.75" customHeight="1" x14ac:dyDescent="0.2">
      <c r="A256">
        <v>20</v>
      </c>
      <c r="B256">
        <v>0</v>
      </c>
      <c r="C256">
        <v>1</v>
      </c>
      <c r="E256" t="s">
        <v>201</v>
      </c>
      <c r="F256" t="s">
        <v>329</v>
      </c>
      <c r="G256" t="s">
        <v>338</v>
      </c>
      <c r="H256" t="s">
        <v>327</v>
      </c>
      <c r="I256">
        <v>170</v>
      </c>
      <c r="J256">
        <v>0</v>
      </c>
      <c r="O256">
        <f t="shared" si="147"/>
        <v>1568.74</v>
      </c>
      <c r="P256">
        <f t="shared" si="148"/>
        <v>1568.74</v>
      </c>
      <c r="Q256">
        <f t="shared" si="149"/>
        <v>0</v>
      </c>
      <c r="R256">
        <f t="shared" si="150"/>
        <v>0</v>
      </c>
      <c r="S256">
        <f t="shared" si="151"/>
        <v>0</v>
      </c>
      <c r="T256">
        <f t="shared" si="152"/>
        <v>0</v>
      </c>
      <c r="U256">
        <f t="shared" si="153"/>
        <v>0</v>
      </c>
      <c r="V256">
        <f t="shared" si="154"/>
        <v>0</v>
      </c>
      <c r="W256">
        <f t="shared" si="155"/>
        <v>0</v>
      </c>
      <c r="X256">
        <f t="shared" si="156"/>
        <v>0</v>
      </c>
      <c r="Y256">
        <f t="shared" si="157"/>
        <v>0</v>
      </c>
      <c r="AA256">
        <v>0</v>
      </c>
      <c r="AB256">
        <f t="shared" si="158"/>
        <v>9.2278719397363478</v>
      </c>
      <c r="AC256">
        <f>70/1.18/6.75*1.05</f>
        <v>9.2278719397363478</v>
      </c>
      <c r="AD256">
        <f t="shared" si="159"/>
        <v>0</v>
      </c>
      <c r="AE256">
        <f t="shared" si="160"/>
        <v>0</v>
      </c>
      <c r="AF256">
        <f t="shared" si="161"/>
        <v>0</v>
      </c>
      <c r="AG256">
        <f t="shared" si="162"/>
        <v>0</v>
      </c>
      <c r="AH256">
        <f t="shared" si="163"/>
        <v>0</v>
      </c>
      <c r="AI256">
        <f t="shared" si="164"/>
        <v>0</v>
      </c>
      <c r="AJ256">
        <f t="shared" si="165"/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100</v>
      </c>
      <c r="AU256">
        <v>65</v>
      </c>
      <c r="AV256">
        <v>1</v>
      </c>
      <c r="AW256">
        <v>1</v>
      </c>
      <c r="AX256">
        <v>0</v>
      </c>
      <c r="AY256">
        <v>0</v>
      </c>
      <c r="AZ256">
        <v>1</v>
      </c>
      <c r="BA256">
        <v>1</v>
      </c>
      <c r="BB256">
        <v>1</v>
      </c>
      <c r="BC256">
        <v>1</v>
      </c>
      <c r="BH256">
        <v>0</v>
      </c>
      <c r="BI256" t="s">
        <v>1</v>
      </c>
      <c r="BJ256" t="s">
        <v>1</v>
      </c>
      <c r="BK256" t="s">
        <v>1</v>
      </c>
      <c r="BL256">
        <v>1</v>
      </c>
      <c r="BM256">
        <v>0</v>
      </c>
      <c r="BN256">
        <v>0</v>
      </c>
      <c r="BO256" t="s">
        <v>1</v>
      </c>
      <c r="BP256">
        <v>0</v>
      </c>
      <c r="BQ256">
        <v>0</v>
      </c>
      <c r="BR256" t="s">
        <v>1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 t="s">
        <v>1</v>
      </c>
      <c r="CI256">
        <v>0</v>
      </c>
      <c r="CJ256">
        <v>0</v>
      </c>
      <c r="CK256">
        <v>0</v>
      </c>
      <c r="CL256" t="s">
        <v>1</v>
      </c>
      <c r="CM256">
        <v>0</v>
      </c>
      <c r="CN256" t="s">
        <v>1</v>
      </c>
      <c r="CO256" t="s">
        <v>120</v>
      </c>
      <c r="CP256">
        <v>0</v>
      </c>
      <c r="CQ256">
        <v>0</v>
      </c>
      <c r="CR256" t="s">
        <v>95</v>
      </c>
      <c r="CS256" t="s">
        <v>95</v>
      </c>
      <c r="CT256" t="s">
        <v>1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t="s">
        <v>1</v>
      </c>
      <c r="DC256" t="s">
        <v>1</v>
      </c>
      <c r="DD256" t="s">
        <v>339</v>
      </c>
      <c r="DE256" t="s">
        <v>1</v>
      </c>
      <c r="DF256" t="s">
        <v>1</v>
      </c>
      <c r="DG256" t="s">
        <v>1</v>
      </c>
      <c r="DH256" t="s">
        <v>1</v>
      </c>
      <c r="DI256" t="s">
        <v>1</v>
      </c>
      <c r="DJ256" t="s">
        <v>1</v>
      </c>
      <c r="DK256" t="s">
        <v>1</v>
      </c>
      <c r="DO256" t="s">
        <v>102</v>
      </c>
      <c r="DQ256">
        <v>0</v>
      </c>
    </row>
    <row r="257" spans="1:121" ht="12.75" customHeight="1" x14ac:dyDescent="0.2">
      <c r="A257">
        <v>20</v>
      </c>
      <c r="B257">
        <v>0</v>
      </c>
      <c r="C257">
        <v>1</v>
      </c>
      <c r="E257" t="s">
        <v>234</v>
      </c>
      <c r="F257" t="s">
        <v>329</v>
      </c>
      <c r="G257" t="s">
        <v>340</v>
      </c>
      <c r="H257" t="s">
        <v>341</v>
      </c>
      <c r="I257">
        <v>15</v>
      </c>
      <c r="J257">
        <v>0</v>
      </c>
      <c r="O257">
        <f t="shared" si="147"/>
        <v>395.48</v>
      </c>
      <c r="P257">
        <f t="shared" si="148"/>
        <v>395.48</v>
      </c>
      <c r="Q257">
        <f t="shared" si="149"/>
        <v>0</v>
      </c>
      <c r="R257">
        <f t="shared" si="150"/>
        <v>0</v>
      </c>
      <c r="S257">
        <f t="shared" si="151"/>
        <v>0</v>
      </c>
      <c r="T257">
        <f t="shared" si="152"/>
        <v>0</v>
      </c>
      <c r="U257">
        <f t="shared" si="153"/>
        <v>0</v>
      </c>
      <c r="V257">
        <f t="shared" si="154"/>
        <v>0</v>
      </c>
      <c r="W257">
        <f t="shared" si="155"/>
        <v>0</v>
      </c>
      <c r="X257">
        <f t="shared" si="156"/>
        <v>0</v>
      </c>
      <c r="Y257">
        <f t="shared" si="157"/>
        <v>0</v>
      </c>
      <c r="AA257">
        <v>0</v>
      </c>
      <c r="AB257">
        <f t="shared" si="158"/>
        <v>26.365348399246709</v>
      </c>
      <c r="AC257">
        <f>200/1.18/6.75*1.05</f>
        <v>26.365348399246709</v>
      </c>
      <c r="AD257">
        <f t="shared" si="159"/>
        <v>0</v>
      </c>
      <c r="AE257">
        <f t="shared" si="160"/>
        <v>0</v>
      </c>
      <c r="AF257">
        <f t="shared" si="161"/>
        <v>0</v>
      </c>
      <c r="AG257">
        <f t="shared" si="162"/>
        <v>0</v>
      </c>
      <c r="AH257">
        <f t="shared" si="163"/>
        <v>0</v>
      </c>
      <c r="AI257">
        <f t="shared" si="164"/>
        <v>0</v>
      </c>
      <c r="AJ257">
        <f t="shared" si="165"/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100</v>
      </c>
      <c r="AU257">
        <v>65</v>
      </c>
      <c r="AV257">
        <v>1</v>
      </c>
      <c r="AW257">
        <v>1</v>
      </c>
      <c r="AX257">
        <v>0</v>
      </c>
      <c r="AY257">
        <v>0</v>
      </c>
      <c r="AZ257">
        <v>1</v>
      </c>
      <c r="BA257">
        <v>1</v>
      </c>
      <c r="BB257">
        <v>1</v>
      </c>
      <c r="BC257">
        <v>1</v>
      </c>
      <c r="BH257">
        <v>0</v>
      </c>
      <c r="BI257" t="s">
        <v>1</v>
      </c>
      <c r="BJ257" t="s">
        <v>1</v>
      </c>
      <c r="BK257" t="s">
        <v>1</v>
      </c>
      <c r="BL257">
        <v>1</v>
      </c>
      <c r="BM257">
        <v>0</v>
      </c>
      <c r="BN257">
        <v>0</v>
      </c>
      <c r="BO257" t="s">
        <v>1</v>
      </c>
      <c r="BP257">
        <v>0</v>
      </c>
      <c r="BQ257">
        <v>0</v>
      </c>
      <c r="BR257" t="s">
        <v>1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 t="s">
        <v>1</v>
      </c>
      <c r="CI257">
        <v>0</v>
      </c>
      <c r="CJ257">
        <v>0</v>
      </c>
      <c r="CK257">
        <v>0</v>
      </c>
      <c r="CL257" t="s">
        <v>1</v>
      </c>
      <c r="CM257">
        <v>0</v>
      </c>
      <c r="CN257" t="s">
        <v>1</v>
      </c>
      <c r="CO257" t="s">
        <v>120</v>
      </c>
      <c r="CP257">
        <v>0</v>
      </c>
      <c r="CQ257">
        <v>0</v>
      </c>
      <c r="CR257" t="s">
        <v>95</v>
      </c>
      <c r="CS257" t="s">
        <v>95</v>
      </c>
      <c r="CT257" t="s">
        <v>1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t="s">
        <v>1</v>
      </c>
      <c r="DC257" t="s">
        <v>1</v>
      </c>
      <c r="DD257" t="s">
        <v>342</v>
      </c>
      <c r="DE257" t="s">
        <v>1</v>
      </c>
      <c r="DF257" t="s">
        <v>1</v>
      </c>
      <c r="DG257" t="s">
        <v>1</v>
      </c>
      <c r="DH257" t="s">
        <v>1</v>
      </c>
      <c r="DI257" t="s">
        <v>1</v>
      </c>
      <c r="DJ257" t="s">
        <v>1</v>
      </c>
      <c r="DK257" t="s">
        <v>1</v>
      </c>
      <c r="DO257" t="s">
        <v>102</v>
      </c>
      <c r="DQ257">
        <v>0</v>
      </c>
    </row>
    <row r="258" spans="1:121" ht="12.75" customHeight="1" x14ac:dyDescent="0.2">
      <c r="A258">
        <v>20</v>
      </c>
      <c r="B258">
        <v>0</v>
      </c>
      <c r="C258">
        <v>1</v>
      </c>
      <c r="E258" t="s">
        <v>236</v>
      </c>
      <c r="F258" t="s">
        <v>329</v>
      </c>
      <c r="G258" t="s">
        <v>343</v>
      </c>
      <c r="H258" t="s">
        <v>341</v>
      </c>
      <c r="I258">
        <v>9</v>
      </c>
      <c r="J258">
        <v>0</v>
      </c>
      <c r="O258">
        <f t="shared" si="147"/>
        <v>121.02</v>
      </c>
      <c r="P258">
        <f t="shared" si="148"/>
        <v>121.02</v>
      </c>
      <c r="Q258">
        <f t="shared" si="149"/>
        <v>0</v>
      </c>
      <c r="R258">
        <f t="shared" si="150"/>
        <v>0</v>
      </c>
      <c r="S258">
        <f t="shared" si="151"/>
        <v>0</v>
      </c>
      <c r="T258">
        <f t="shared" si="152"/>
        <v>0</v>
      </c>
      <c r="U258">
        <f t="shared" si="153"/>
        <v>0</v>
      </c>
      <c r="V258">
        <f t="shared" si="154"/>
        <v>0</v>
      </c>
      <c r="W258">
        <f t="shared" si="155"/>
        <v>0</v>
      </c>
      <c r="X258">
        <f t="shared" si="156"/>
        <v>0</v>
      </c>
      <c r="Y258">
        <f t="shared" si="157"/>
        <v>0</v>
      </c>
      <c r="AA258">
        <v>0</v>
      </c>
      <c r="AB258">
        <f t="shared" si="158"/>
        <v>13.44632768361582</v>
      </c>
      <c r="AC258">
        <f>102/1.18/6.75*1.05</f>
        <v>13.44632768361582</v>
      </c>
      <c r="AD258">
        <f t="shared" si="159"/>
        <v>0</v>
      </c>
      <c r="AE258">
        <f t="shared" si="160"/>
        <v>0</v>
      </c>
      <c r="AF258">
        <f t="shared" si="161"/>
        <v>0</v>
      </c>
      <c r="AG258">
        <f t="shared" si="162"/>
        <v>0</v>
      </c>
      <c r="AH258">
        <f t="shared" si="163"/>
        <v>0</v>
      </c>
      <c r="AI258">
        <f t="shared" si="164"/>
        <v>0</v>
      </c>
      <c r="AJ258">
        <f t="shared" si="165"/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100</v>
      </c>
      <c r="AU258">
        <v>65</v>
      </c>
      <c r="AV258">
        <v>1</v>
      </c>
      <c r="AW258">
        <v>1</v>
      </c>
      <c r="AX258">
        <v>0</v>
      </c>
      <c r="AY258">
        <v>0</v>
      </c>
      <c r="AZ258">
        <v>1</v>
      </c>
      <c r="BA258">
        <v>1</v>
      </c>
      <c r="BB258">
        <v>1</v>
      </c>
      <c r="BC258">
        <v>1</v>
      </c>
      <c r="BH258">
        <v>0</v>
      </c>
      <c r="BI258" t="s">
        <v>1</v>
      </c>
      <c r="BJ258" t="s">
        <v>1</v>
      </c>
      <c r="BK258" t="s">
        <v>1</v>
      </c>
      <c r="BL258">
        <v>1</v>
      </c>
      <c r="BM258">
        <v>0</v>
      </c>
      <c r="BN258">
        <v>0</v>
      </c>
      <c r="BO258" t="s">
        <v>1</v>
      </c>
      <c r="BP258">
        <v>0</v>
      </c>
      <c r="BQ258">
        <v>0</v>
      </c>
      <c r="BR258" t="s">
        <v>1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 t="s">
        <v>1</v>
      </c>
      <c r="CI258">
        <v>0</v>
      </c>
      <c r="CJ258">
        <v>0</v>
      </c>
      <c r="CK258">
        <v>0</v>
      </c>
      <c r="CL258" t="s">
        <v>1</v>
      </c>
      <c r="CM258">
        <v>0</v>
      </c>
      <c r="CN258" t="s">
        <v>1</v>
      </c>
      <c r="CO258" t="s">
        <v>120</v>
      </c>
      <c r="CP258">
        <v>0</v>
      </c>
      <c r="CQ258">
        <v>0</v>
      </c>
      <c r="CR258" t="s">
        <v>95</v>
      </c>
      <c r="CS258" t="s">
        <v>95</v>
      </c>
      <c r="CT258" t="s">
        <v>1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t="s">
        <v>1</v>
      </c>
      <c r="DC258" t="s">
        <v>1</v>
      </c>
      <c r="DD258" t="s">
        <v>344</v>
      </c>
      <c r="DE258" t="s">
        <v>1</v>
      </c>
      <c r="DF258" t="s">
        <v>1</v>
      </c>
      <c r="DG258" t="s">
        <v>1</v>
      </c>
      <c r="DH258" t="s">
        <v>1</v>
      </c>
      <c r="DI258" t="s">
        <v>1</v>
      </c>
      <c r="DJ258" t="s">
        <v>1</v>
      </c>
      <c r="DK258" t="s">
        <v>1</v>
      </c>
      <c r="DO258" t="s">
        <v>102</v>
      </c>
      <c r="DQ258">
        <v>0</v>
      </c>
    </row>
    <row r="259" spans="1:121" ht="12.75" customHeight="1" x14ac:dyDescent="0.2">
      <c r="A259">
        <v>20</v>
      </c>
      <c r="B259">
        <v>0</v>
      </c>
      <c r="C259">
        <v>1</v>
      </c>
      <c r="E259" t="s">
        <v>238</v>
      </c>
      <c r="F259" t="s">
        <v>329</v>
      </c>
      <c r="G259" t="s">
        <v>345</v>
      </c>
      <c r="H259" t="s">
        <v>341</v>
      </c>
      <c r="I259">
        <v>2</v>
      </c>
      <c r="J259">
        <v>0</v>
      </c>
      <c r="O259">
        <f t="shared" si="147"/>
        <v>464.03</v>
      </c>
      <c r="P259">
        <f t="shared" si="148"/>
        <v>464.03</v>
      </c>
      <c r="Q259">
        <f t="shared" si="149"/>
        <v>0</v>
      </c>
      <c r="R259">
        <f t="shared" si="150"/>
        <v>0</v>
      </c>
      <c r="S259">
        <f t="shared" si="151"/>
        <v>0</v>
      </c>
      <c r="T259">
        <f t="shared" si="152"/>
        <v>0</v>
      </c>
      <c r="U259">
        <f t="shared" si="153"/>
        <v>0</v>
      </c>
      <c r="V259">
        <f t="shared" si="154"/>
        <v>0</v>
      </c>
      <c r="W259">
        <f t="shared" si="155"/>
        <v>0</v>
      </c>
      <c r="X259">
        <f t="shared" si="156"/>
        <v>0</v>
      </c>
      <c r="Y259">
        <f t="shared" si="157"/>
        <v>0</v>
      </c>
      <c r="AA259">
        <v>0</v>
      </c>
      <c r="AB259">
        <f t="shared" si="158"/>
        <v>232.01506591337102</v>
      </c>
      <c r="AC259">
        <f>1760/1.18/6.75*1.05</f>
        <v>232.01506591337102</v>
      </c>
      <c r="AD259">
        <f t="shared" si="159"/>
        <v>0</v>
      </c>
      <c r="AE259">
        <f t="shared" si="160"/>
        <v>0</v>
      </c>
      <c r="AF259">
        <f t="shared" si="161"/>
        <v>0</v>
      </c>
      <c r="AG259">
        <f t="shared" si="162"/>
        <v>0</v>
      </c>
      <c r="AH259">
        <f t="shared" si="163"/>
        <v>0</v>
      </c>
      <c r="AI259">
        <f t="shared" si="164"/>
        <v>0</v>
      </c>
      <c r="AJ259">
        <f t="shared" si="165"/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100</v>
      </c>
      <c r="AU259">
        <v>65</v>
      </c>
      <c r="AV259">
        <v>1</v>
      </c>
      <c r="AW259">
        <v>1</v>
      </c>
      <c r="AX259">
        <v>0</v>
      </c>
      <c r="AY259">
        <v>0</v>
      </c>
      <c r="AZ259">
        <v>1</v>
      </c>
      <c r="BA259">
        <v>1</v>
      </c>
      <c r="BB259">
        <v>1</v>
      </c>
      <c r="BC259">
        <v>1</v>
      </c>
      <c r="BH259">
        <v>0</v>
      </c>
      <c r="BI259" t="s">
        <v>1</v>
      </c>
      <c r="BJ259" t="s">
        <v>1</v>
      </c>
      <c r="BK259" t="s">
        <v>1</v>
      </c>
      <c r="BL259">
        <v>1</v>
      </c>
      <c r="BM259">
        <v>0</v>
      </c>
      <c r="BN259">
        <v>0</v>
      </c>
      <c r="BO259" t="s">
        <v>1</v>
      </c>
      <c r="BP259">
        <v>0</v>
      </c>
      <c r="BQ259">
        <v>0</v>
      </c>
      <c r="BR259" t="s">
        <v>1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 t="s">
        <v>1</v>
      </c>
      <c r="CI259">
        <v>0</v>
      </c>
      <c r="CJ259">
        <v>0</v>
      </c>
      <c r="CK259">
        <v>0</v>
      </c>
      <c r="CL259" t="s">
        <v>1</v>
      </c>
      <c r="CM259">
        <v>0</v>
      </c>
      <c r="CN259" t="s">
        <v>1</v>
      </c>
      <c r="CO259" t="s">
        <v>120</v>
      </c>
      <c r="CP259">
        <v>0</v>
      </c>
      <c r="CQ259">
        <v>0</v>
      </c>
      <c r="CR259" t="s">
        <v>95</v>
      </c>
      <c r="CS259" t="s">
        <v>95</v>
      </c>
      <c r="CT259" t="s">
        <v>1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t="s">
        <v>1</v>
      </c>
      <c r="DC259" t="s">
        <v>1</v>
      </c>
      <c r="DD259" t="s">
        <v>346</v>
      </c>
      <c r="DE259" t="s">
        <v>1</v>
      </c>
      <c r="DF259" t="s">
        <v>1</v>
      </c>
      <c r="DG259" t="s">
        <v>1</v>
      </c>
      <c r="DH259" t="s">
        <v>1</v>
      </c>
      <c r="DI259" t="s">
        <v>1</v>
      </c>
      <c r="DJ259" t="s">
        <v>1</v>
      </c>
      <c r="DK259" t="s">
        <v>1</v>
      </c>
      <c r="DO259" t="s">
        <v>102</v>
      </c>
      <c r="DQ259">
        <v>0</v>
      </c>
    </row>
    <row r="260" spans="1:121" ht="12.75" customHeight="1" x14ac:dyDescent="0.2">
      <c r="A260">
        <v>20</v>
      </c>
      <c r="B260">
        <v>0</v>
      </c>
      <c r="C260">
        <v>1</v>
      </c>
      <c r="E260" t="s">
        <v>319</v>
      </c>
      <c r="F260" t="s">
        <v>329</v>
      </c>
      <c r="G260" t="s">
        <v>347</v>
      </c>
      <c r="H260" t="s">
        <v>341</v>
      </c>
      <c r="I260">
        <v>30</v>
      </c>
      <c r="J260">
        <v>0</v>
      </c>
      <c r="O260">
        <f t="shared" si="147"/>
        <v>1138.98</v>
      </c>
      <c r="P260">
        <f t="shared" si="148"/>
        <v>1138.98</v>
      </c>
      <c r="Q260">
        <f t="shared" si="149"/>
        <v>0</v>
      </c>
      <c r="R260">
        <f t="shared" si="150"/>
        <v>0</v>
      </c>
      <c r="S260">
        <f t="shared" si="151"/>
        <v>0</v>
      </c>
      <c r="T260">
        <f t="shared" si="152"/>
        <v>0</v>
      </c>
      <c r="U260">
        <f t="shared" si="153"/>
        <v>0</v>
      </c>
      <c r="V260">
        <f t="shared" si="154"/>
        <v>0</v>
      </c>
      <c r="W260">
        <f t="shared" si="155"/>
        <v>0</v>
      </c>
      <c r="X260">
        <f t="shared" si="156"/>
        <v>0</v>
      </c>
      <c r="Y260">
        <f t="shared" si="157"/>
        <v>0</v>
      </c>
      <c r="AA260">
        <v>0</v>
      </c>
      <c r="AB260">
        <f t="shared" si="158"/>
        <v>37.96610169491526</v>
      </c>
      <c r="AC260">
        <f>288/1.18/6.75*1.05</f>
        <v>37.96610169491526</v>
      </c>
      <c r="AD260">
        <f t="shared" si="159"/>
        <v>0</v>
      </c>
      <c r="AE260">
        <f t="shared" si="160"/>
        <v>0</v>
      </c>
      <c r="AF260">
        <f t="shared" si="161"/>
        <v>0</v>
      </c>
      <c r="AG260">
        <f t="shared" si="162"/>
        <v>0</v>
      </c>
      <c r="AH260">
        <f t="shared" si="163"/>
        <v>0</v>
      </c>
      <c r="AI260">
        <f t="shared" si="164"/>
        <v>0</v>
      </c>
      <c r="AJ260">
        <f t="shared" si="165"/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100</v>
      </c>
      <c r="AU260">
        <v>65</v>
      </c>
      <c r="AV260">
        <v>1</v>
      </c>
      <c r="AW260">
        <v>1</v>
      </c>
      <c r="AX260">
        <v>0</v>
      </c>
      <c r="AY260">
        <v>0</v>
      </c>
      <c r="AZ260">
        <v>1</v>
      </c>
      <c r="BA260">
        <v>1</v>
      </c>
      <c r="BB260">
        <v>1</v>
      </c>
      <c r="BC260">
        <v>1</v>
      </c>
      <c r="BH260">
        <v>0</v>
      </c>
      <c r="BI260" t="s">
        <v>1</v>
      </c>
      <c r="BJ260" t="s">
        <v>1</v>
      </c>
      <c r="BK260" t="s">
        <v>1</v>
      </c>
      <c r="BL260">
        <v>1</v>
      </c>
      <c r="BM260">
        <v>0</v>
      </c>
      <c r="BN260">
        <v>0</v>
      </c>
      <c r="BO260" t="s">
        <v>1</v>
      </c>
      <c r="BP260">
        <v>0</v>
      </c>
      <c r="BQ260">
        <v>0</v>
      </c>
      <c r="BR260" t="s">
        <v>1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 t="s">
        <v>1</v>
      </c>
      <c r="CI260">
        <v>0</v>
      </c>
      <c r="CJ260">
        <v>0</v>
      </c>
      <c r="CK260">
        <v>0</v>
      </c>
      <c r="CL260" t="s">
        <v>1</v>
      </c>
      <c r="CM260">
        <v>0</v>
      </c>
      <c r="CN260" t="s">
        <v>1</v>
      </c>
      <c r="CO260" t="s">
        <v>120</v>
      </c>
      <c r="CP260">
        <v>0</v>
      </c>
      <c r="CQ260">
        <v>0</v>
      </c>
      <c r="CR260" t="s">
        <v>95</v>
      </c>
      <c r="CS260" t="s">
        <v>95</v>
      </c>
      <c r="CT260" t="s">
        <v>1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t="s">
        <v>1</v>
      </c>
      <c r="DC260" t="s">
        <v>1</v>
      </c>
      <c r="DD260" t="s">
        <v>348</v>
      </c>
      <c r="DE260" t="s">
        <v>1</v>
      </c>
      <c r="DF260" t="s">
        <v>1</v>
      </c>
      <c r="DG260" t="s">
        <v>1</v>
      </c>
      <c r="DH260" t="s">
        <v>1</v>
      </c>
      <c r="DI260" t="s">
        <v>1</v>
      </c>
      <c r="DJ260" t="s">
        <v>1</v>
      </c>
      <c r="DK260" t="s">
        <v>1</v>
      </c>
      <c r="DO260" t="s">
        <v>102</v>
      </c>
      <c r="DQ260">
        <v>0</v>
      </c>
    </row>
    <row r="261" spans="1:121" ht="12.75" customHeight="1" x14ac:dyDescent="0.2">
      <c r="A261">
        <v>20</v>
      </c>
      <c r="B261">
        <v>0</v>
      </c>
      <c r="C261">
        <v>1</v>
      </c>
      <c r="E261" t="s">
        <v>349</v>
      </c>
      <c r="F261" t="s">
        <v>329</v>
      </c>
      <c r="G261" t="s">
        <v>350</v>
      </c>
      <c r="H261" t="s">
        <v>341</v>
      </c>
      <c r="I261">
        <v>8</v>
      </c>
      <c r="J261">
        <v>0</v>
      </c>
      <c r="O261">
        <f t="shared" si="147"/>
        <v>70.66</v>
      </c>
      <c r="P261">
        <f t="shared" si="148"/>
        <v>70.66</v>
      </c>
      <c r="Q261">
        <f t="shared" si="149"/>
        <v>0</v>
      </c>
      <c r="R261">
        <f t="shared" si="150"/>
        <v>0</v>
      </c>
      <c r="S261">
        <f t="shared" si="151"/>
        <v>0</v>
      </c>
      <c r="T261">
        <f t="shared" si="152"/>
        <v>0</v>
      </c>
      <c r="U261">
        <f t="shared" si="153"/>
        <v>0</v>
      </c>
      <c r="V261">
        <f t="shared" si="154"/>
        <v>0</v>
      </c>
      <c r="W261">
        <f t="shared" si="155"/>
        <v>0</v>
      </c>
      <c r="X261">
        <f t="shared" si="156"/>
        <v>0</v>
      </c>
      <c r="Y261">
        <f t="shared" si="157"/>
        <v>0</v>
      </c>
      <c r="AA261">
        <v>0</v>
      </c>
      <c r="AB261">
        <f t="shared" si="158"/>
        <v>8.8323917137476471</v>
      </c>
      <c r="AC261">
        <f>67/1.18/6.75*1.05</f>
        <v>8.8323917137476471</v>
      </c>
      <c r="AD261">
        <f t="shared" si="159"/>
        <v>0</v>
      </c>
      <c r="AE261">
        <f t="shared" si="160"/>
        <v>0</v>
      </c>
      <c r="AF261">
        <f t="shared" si="161"/>
        <v>0</v>
      </c>
      <c r="AG261">
        <f t="shared" si="162"/>
        <v>0</v>
      </c>
      <c r="AH261">
        <f t="shared" si="163"/>
        <v>0</v>
      </c>
      <c r="AI261">
        <f t="shared" si="164"/>
        <v>0</v>
      </c>
      <c r="AJ261">
        <f t="shared" si="165"/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100</v>
      </c>
      <c r="AU261">
        <v>65</v>
      </c>
      <c r="AV261">
        <v>1</v>
      </c>
      <c r="AW261">
        <v>1</v>
      </c>
      <c r="AX261">
        <v>0</v>
      </c>
      <c r="AY261">
        <v>0</v>
      </c>
      <c r="AZ261">
        <v>1</v>
      </c>
      <c r="BA261">
        <v>1</v>
      </c>
      <c r="BB261">
        <v>1</v>
      </c>
      <c r="BC261">
        <v>1</v>
      </c>
      <c r="BH261">
        <v>0</v>
      </c>
      <c r="BI261" t="s">
        <v>1</v>
      </c>
      <c r="BJ261" t="s">
        <v>1</v>
      </c>
      <c r="BK261" t="s">
        <v>1</v>
      </c>
      <c r="BL261">
        <v>1</v>
      </c>
      <c r="BM261">
        <v>0</v>
      </c>
      <c r="BN261">
        <v>0</v>
      </c>
      <c r="BO261" t="s">
        <v>1</v>
      </c>
      <c r="BP261">
        <v>0</v>
      </c>
      <c r="BQ261">
        <v>0</v>
      </c>
      <c r="BR261" t="s">
        <v>1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 t="s">
        <v>1</v>
      </c>
      <c r="CI261">
        <v>0</v>
      </c>
      <c r="CJ261">
        <v>0</v>
      </c>
      <c r="CK261">
        <v>0</v>
      </c>
      <c r="CL261" t="s">
        <v>1</v>
      </c>
      <c r="CM261">
        <v>0</v>
      </c>
      <c r="CN261" t="s">
        <v>1</v>
      </c>
      <c r="CO261" t="s">
        <v>120</v>
      </c>
      <c r="CP261">
        <v>0</v>
      </c>
      <c r="CQ261">
        <v>0</v>
      </c>
      <c r="CR261" t="s">
        <v>95</v>
      </c>
      <c r="CS261" t="s">
        <v>95</v>
      </c>
      <c r="CT261" t="s">
        <v>1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t="s">
        <v>1</v>
      </c>
      <c r="DC261" t="s">
        <v>1</v>
      </c>
      <c r="DD261" t="s">
        <v>351</v>
      </c>
      <c r="DE261" t="s">
        <v>1</v>
      </c>
      <c r="DF261" t="s">
        <v>1</v>
      </c>
      <c r="DG261" t="s">
        <v>1</v>
      </c>
      <c r="DH261" t="s">
        <v>1</v>
      </c>
      <c r="DI261" t="s">
        <v>1</v>
      </c>
      <c r="DJ261" t="s">
        <v>1</v>
      </c>
      <c r="DK261" t="s">
        <v>1</v>
      </c>
      <c r="DO261" t="s">
        <v>102</v>
      </c>
      <c r="DQ261">
        <v>0</v>
      </c>
    </row>
    <row r="262" spans="1:121" ht="12.75" customHeight="1" x14ac:dyDescent="0.2">
      <c r="A262">
        <v>20</v>
      </c>
      <c r="B262">
        <v>0</v>
      </c>
      <c r="C262">
        <v>1</v>
      </c>
      <c r="E262" t="s">
        <v>352</v>
      </c>
      <c r="F262" t="s">
        <v>329</v>
      </c>
      <c r="G262" t="s">
        <v>353</v>
      </c>
      <c r="H262" t="s">
        <v>341</v>
      </c>
      <c r="I262">
        <v>2</v>
      </c>
      <c r="J262">
        <v>0</v>
      </c>
      <c r="O262">
        <f t="shared" si="147"/>
        <v>10.55</v>
      </c>
      <c r="P262">
        <f t="shared" si="148"/>
        <v>10.55</v>
      </c>
      <c r="Q262">
        <f t="shared" si="149"/>
        <v>0</v>
      </c>
      <c r="R262">
        <f t="shared" si="150"/>
        <v>0</v>
      </c>
      <c r="S262">
        <f t="shared" si="151"/>
        <v>0</v>
      </c>
      <c r="T262">
        <f t="shared" si="152"/>
        <v>0</v>
      </c>
      <c r="U262">
        <f t="shared" si="153"/>
        <v>0</v>
      </c>
      <c r="V262">
        <f t="shared" si="154"/>
        <v>0</v>
      </c>
      <c r="W262">
        <f t="shared" si="155"/>
        <v>0</v>
      </c>
      <c r="X262">
        <f t="shared" si="156"/>
        <v>0</v>
      </c>
      <c r="Y262">
        <f t="shared" si="157"/>
        <v>0</v>
      </c>
      <c r="AA262">
        <v>0</v>
      </c>
      <c r="AB262">
        <f t="shared" si="158"/>
        <v>5.2730696798493408</v>
      </c>
      <c r="AC262">
        <f>40/1.18/6.75*1.05</f>
        <v>5.2730696798493408</v>
      </c>
      <c r="AD262">
        <f t="shared" si="159"/>
        <v>0</v>
      </c>
      <c r="AE262">
        <f t="shared" si="160"/>
        <v>0</v>
      </c>
      <c r="AF262">
        <f t="shared" si="161"/>
        <v>0</v>
      </c>
      <c r="AG262">
        <f t="shared" si="162"/>
        <v>0</v>
      </c>
      <c r="AH262">
        <f t="shared" si="163"/>
        <v>0</v>
      </c>
      <c r="AI262">
        <f t="shared" si="164"/>
        <v>0</v>
      </c>
      <c r="AJ262">
        <f t="shared" si="165"/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100</v>
      </c>
      <c r="AU262">
        <v>65</v>
      </c>
      <c r="AV262">
        <v>1</v>
      </c>
      <c r="AW262">
        <v>1</v>
      </c>
      <c r="AX262">
        <v>0</v>
      </c>
      <c r="AY262">
        <v>0</v>
      </c>
      <c r="AZ262">
        <v>1</v>
      </c>
      <c r="BA262">
        <v>1</v>
      </c>
      <c r="BB262">
        <v>1</v>
      </c>
      <c r="BC262">
        <v>1</v>
      </c>
      <c r="BH262">
        <v>0</v>
      </c>
      <c r="BI262" t="s">
        <v>1</v>
      </c>
      <c r="BJ262" t="s">
        <v>1</v>
      </c>
      <c r="BK262" t="s">
        <v>1</v>
      </c>
      <c r="BL262">
        <v>1</v>
      </c>
      <c r="BM262">
        <v>0</v>
      </c>
      <c r="BN262">
        <v>0</v>
      </c>
      <c r="BO262" t="s">
        <v>1</v>
      </c>
      <c r="BP262">
        <v>0</v>
      </c>
      <c r="BQ262">
        <v>0</v>
      </c>
      <c r="BR262" t="s">
        <v>1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 t="s">
        <v>1</v>
      </c>
      <c r="CI262">
        <v>0</v>
      </c>
      <c r="CJ262">
        <v>0</v>
      </c>
      <c r="CK262">
        <v>0</v>
      </c>
      <c r="CL262" t="s">
        <v>1</v>
      </c>
      <c r="CM262">
        <v>0</v>
      </c>
      <c r="CN262" t="s">
        <v>1</v>
      </c>
      <c r="CO262" t="s">
        <v>120</v>
      </c>
      <c r="CP262">
        <v>0</v>
      </c>
      <c r="CQ262">
        <v>0</v>
      </c>
      <c r="CR262" t="s">
        <v>95</v>
      </c>
      <c r="CS262" t="s">
        <v>95</v>
      </c>
      <c r="CT262" t="s">
        <v>1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t="s">
        <v>1</v>
      </c>
      <c r="DC262" t="s">
        <v>1</v>
      </c>
      <c r="DD262" t="s">
        <v>354</v>
      </c>
      <c r="DE262" t="s">
        <v>1</v>
      </c>
      <c r="DF262" t="s">
        <v>1</v>
      </c>
      <c r="DG262" t="s">
        <v>1</v>
      </c>
      <c r="DH262" t="s">
        <v>1</v>
      </c>
      <c r="DI262" t="s">
        <v>1</v>
      </c>
      <c r="DJ262" t="s">
        <v>1</v>
      </c>
      <c r="DK262" t="s">
        <v>1</v>
      </c>
      <c r="DO262" t="s">
        <v>102</v>
      </c>
      <c r="DQ262">
        <v>0</v>
      </c>
    </row>
    <row r="263" spans="1:121" ht="12.75" customHeight="1" x14ac:dyDescent="0.2">
      <c r="A263">
        <v>20</v>
      </c>
      <c r="B263">
        <v>0</v>
      </c>
      <c r="C263">
        <v>1</v>
      </c>
      <c r="E263" t="s">
        <v>355</v>
      </c>
      <c r="F263" t="s">
        <v>329</v>
      </c>
      <c r="G263" t="s">
        <v>356</v>
      </c>
      <c r="H263" t="s">
        <v>341</v>
      </c>
      <c r="I263">
        <v>6</v>
      </c>
      <c r="J263">
        <v>0</v>
      </c>
      <c r="O263">
        <f t="shared" si="147"/>
        <v>143.94999999999999</v>
      </c>
      <c r="P263">
        <f t="shared" si="148"/>
        <v>143.94999999999999</v>
      </c>
      <c r="Q263">
        <f t="shared" si="149"/>
        <v>0</v>
      </c>
      <c r="R263">
        <f t="shared" si="150"/>
        <v>0</v>
      </c>
      <c r="S263">
        <f t="shared" si="151"/>
        <v>0</v>
      </c>
      <c r="T263">
        <f t="shared" si="152"/>
        <v>0</v>
      </c>
      <c r="U263">
        <f t="shared" si="153"/>
        <v>0</v>
      </c>
      <c r="V263">
        <f t="shared" si="154"/>
        <v>0</v>
      </c>
      <c r="W263">
        <f t="shared" si="155"/>
        <v>0</v>
      </c>
      <c r="X263">
        <f t="shared" si="156"/>
        <v>0</v>
      </c>
      <c r="Y263">
        <f t="shared" si="157"/>
        <v>0</v>
      </c>
      <c r="AA263">
        <v>0</v>
      </c>
      <c r="AB263">
        <f t="shared" si="158"/>
        <v>23.992467043314502</v>
      </c>
      <c r="AC263">
        <f>182/1.18/6.75*1.05</f>
        <v>23.992467043314502</v>
      </c>
      <c r="AD263">
        <f t="shared" si="159"/>
        <v>0</v>
      </c>
      <c r="AE263">
        <f t="shared" si="160"/>
        <v>0</v>
      </c>
      <c r="AF263">
        <f t="shared" si="161"/>
        <v>0</v>
      </c>
      <c r="AG263">
        <f t="shared" si="162"/>
        <v>0</v>
      </c>
      <c r="AH263">
        <f t="shared" si="163"/>
        <v>0</v>
      </c>
      <c r="AI263">
        <f t="shared" si="164"/>
        <v>0</v>
      </c>
      <c r="AJ263">
        <f t="shared" si="165"/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100</v>
      </c>
      <c r="AU263">
        <v>65</v>
      </c>
      <c r="AV263">
        <v>1</v>
      </c>
      <c r="AW263">
        <v>1</v>
      </c>
      <c r="AX263">
        <v>0</v>
      </c>
      <c r="AY263">
        <v>0</v>
      </c>
      <c r="AZ263">
        <v>1</v>
      </c>
      <c r="BA263">
        <v>1</v>
      </c>
      <c r="BB263">
        <v>1</v>
      </c>
      <c r="BC263">
        <v>1</v>
      </c>
      <c r="BH263">
        <v>0</v>
      </c>
      <c r="BI263" t="s">
        <v>1</v>
      </c>
      <c r="BJ263" t="s">
        <v>1</v>
      </c>
      <c r="BK263" t="s">
        <v>1</v>
      </c>
      <c r="BL263">
        <v>1</v>
      </c>
      <c r="BM263">
        <v>0</v>
      </c>
      <c r="BN263">
        <v>0</v>
      </c>
      <c r="BO263" t="s">
        <v>1</v>
      </c>
      <c r="BP263">
        <v>0</v>
      </c>
      <c r="BQ263">
        <v>0</v>
      </c>
      <c r="BR263" t="s">
        <v>1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 t="s">
        <v>1</v>
      </c>
      <c r="CI263">
        <v>0</v>
      </c>
      <c r="CJ263">
        <v>0</v>
      </c>
      <c r="CK263">
        <v>0</v>
      </c>
      <c r="CL263" t="s">
        <v>1</v>
      </c>
      <c r="CM263">
        <v>0</v>
      </c>
      <c r="CN263" t="s">
        <v>1</v>
      </c>
      <c r="CO263" t="s">
        <v>120</v>
      </c>
      <c r="CP263">
        <v>0</v>
      </c>
      <c r="CQ263">
        <v>0</v>
      </c>
      <c r="CR263" t="s">
        <v>95</v>
      </c>
      <c r="CS263" t="s">
        <v>95</v>
      </c>
      <c r="CT263" t="s">
        <v>1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t="s">
        <v>1</v>
      </c>
      <c r="DC263" t="s">
        <v>1</v>
      </c>
      <c r="DD263" t="s">
        <v>357</v>
      </c>
      <c r="DE263" t="s">
        <v>1</v>
      </c>
      <c r="DF263" t="s">
        <v>1</v>
      </c>
      <c r="DG263" t="s">
        <v>1</v>
      </c>
      <c r="DH263" t="s">
        <v>1</v>
      </c>
      <c r="DI263" t="s">
        <v>1</v>
      </c>
      <c r="DJ263" t="s">
        <v>1</v>
      </c>
      <c r="DK263" t="s">
        <v>1</v>
      </c>
      <c r="DO263" t="s">
        <v>102</v>
      </c>
      <c r="DQ263">
        <v>0</v>
      </c>
    </row>
    <row r="264" spans="1:121" ht="12.75" customHeight="1" x14ac:dyDescent="0.2">
      <c r="A264">
        <v>20</v>
      </c>
      <c r="B264">
        <v>0</v>
      </c>
      <c r="C264">
        <v>1</v>
      </c>
      <c r="E264" t="s">
        <v>358</v>
      </c>
      <c r="F264" t="s">
        <v>329</v>
      </c>
      <c r="G264" t="s">
        <v>359</v>
      </c>
      <c r="H264" t="s">
        <v>327</v>
      </c>
      <c r="I264">
        <v>50</v>
      </c>
      <c r="J264">
        <v>0</v>
      </c>
      <c r="O264">
        <f t="shared" si="147"/>
        <v>3625.24</v>
      </c>
      <c r="P264">
        <f t="shared" si="148"/>
        <v>3625.24</v>
      </c>
      <c r="Q264">
        <f t="shared" si="149"/>
        <v>0</v>
      </c>
      <c r="R264">
        <f t="shared" si="150"/>
        <v>0</v>
      </c>
      <c r="S264">
        <f t="shared" si="151"/>
        <v>0</v>
      </c>
      <c r="T264">
        <f t="shared" si="152"/>
        <v>0</v>
      </c>
      <c r="U264">
        <f t="shared" si="153"/>
        <v>0</v>
      </c>
      <c r="V264">
        <f t="shared" si="154"/>
        <v>0</v>
      </c>
      <c r="W264">
        <f t="shared" si="155"/>
        <v>0</v>
      </c>
      <c r="X264">
        <f t="shared" si="156"/>
        <v>0</v>
      </c>
      <c r="Y264">
        <f t="shared" si="157"/>
        <v>0</v>
      </c>
      <c r="AA264">
        <v>0</v>
      </c>
      <c r="AB264">
        <f t="shared" si="158"/>
        <v>72.504708097928443</v>
      </c>
      <c r="AC264">
        <f>550/1.18/6.75*1.05</f>
        <v>72.504708097928443</v>
      </c>
      <c r="AD264">
        <f t="shared" si="159"/>
        <v>0</v>
      </c>
      <c r="AE264">
        <f t="shared" si="160"/>
        <v>0</v>
      </c>
      <c r="AF264">
        <f t="shared" si="161"/>
        <v>0</v>
      </c>
      <c r="AG264">
        <f t="shared" si="162"/>
        <v>0</v>
      </c>
      <c r="AH264">
        <f t="shared" si="163"/>
        <v>0</v>
      </c>
      <c r="AI264">
        <f t="shared" si="164"/>
        <v>0</v>
      </c>
      <c r="AJ264">
        <f t="shared" si="165"/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100</v>
      </c>
      <c r="AU264">
        <v>65</v>
      </c>
      <c r="AV264">
        <v>1</v>
      </c>
      <c r="AW264">
        <v>1</v>
      </c>
      <c r="AX264">
        <v>0</v>
      </c>
      <c r="AY264">
        <v>0</v>
      </c>
      <c r="AZ264">
        <v>1</v>
      </c>
      <c r="BA264">
        <v>1</v>
      </c>
      <c r="BB264">
        <v>1</v>
      </c>
      <c r="BC264">
        <v>1</v>
      </c>
      <c r="BH264">
        <v>0</v>
      </c>
      <c r="BI264" t="s">
        <v>1</v>
      </c>
      <c r="BJ264" t="s">
        <v>1</v>
      </c>
      <c r="BK264" t="s">
        <v>1</v>
      </c>
      <c r="BL264">
        <v>1</v>
      </c>
      <c r="BM264">
        <v>0</v>
      </c>
      <c r="BN264">
        <v>0</v>
      </c>
      <c r="BO264" t="s">
        <v>1</v>
      </c>
      <c r="BP264">
        <v>0</v>
      </c>
      <c r="BQ264">
        <v>0</v>
      </c>
      <c r="BR264" t="s">
        <v>1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 t="s">
        <v>1</v>
      </c>
      <c r="CI264">
        <v>0</v>
      </c>
      <c r="CJ264">
        <v>0</v>
      </c>
      <c r="CK264">
        <v>0</v>
      </c>
      <c r="CL264" t="s">
        <v>1</v>
      </c>
      <c r="CM264">
        <v>0</v>
      </c>
      <c r="CN264" t="s">
        <v>1</v>
      </c>
      <c r="CO264" t="s">
        <v>120</v>
      </c>
      <c r="CP264">
        <v>0</v>
      </c>
      <c r="CQ264">
        <v>0</v>
      </c>
      <c r="CR264" t="s">
        <v>95</v>
      </c>
      <c r="CS264" t="s">
        <v>95</v>
      </c>
      <c r="CT264" t="s">
        <v>1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t="s">
        <v>1</v>
      </c>
      <c r="DC264" t="s">
        <v>1</v>
      </c>
      <c r="DD264" t="s">
        <v>360</v>
      </c>
      <c r="DE264" t="s">
        <v>1</v>
      </c>
      <c r="DF264" t="s">
        <v>1</v>
      </c>
      <c r="DG264" t="s">
        <v>1</v>
      </c>
      <c r="DH264" t="s">
        <v>1</v>
      </c>
      <c r="DI264" t="s">
        <v>1</v>
      </c>
      <c r="DJ264" t="s">
        <v>1</v>
      </c>
      <c r="DK264" t="s">
        <v>1</v>
      </c>
      <c r="DO264" t="s">
        <v>102</v>
      </c>
      <c r="DQ264">
        <v>0</v>
      </c>
    </row>
    <row r="265" spans="1:121" ht="12.75" customHeight="1" x14ac:dyDescent="0.2">
      <c r="A265">
        <v>20</v>
      </c>
      <c r="B265">
        <v>0</v>
      </c>
      <c r="C265">
        <v>1</v>
      </c>
      <c r="E265" t="s">
        <v>361</v>
      </c>
      <c r="F265" t="s">
        <v>329</v>
      </c>
      <c r="G265" t="s">
        <v>362</v>
      </c>
      <c r="H265" t="s">
        <v>327</v>
      </c>
      <c r="I265">
        <v>30</v>
      </c>
      <c r="J265">
        <v>0</v>
      </c>
      <c r="O265">
        <f t="shared" si="147"/>
        <v>988.7</v>
      </c>
      <c r="P265">
        <f t="shared" si="148"/>
        <v>988.7</v>
      </c>
      <c r="Q265">
        <f t="shared" si="149"/>
        <v>0</v>
      </c>
      <c r="R265">
        <f t="shared" si="150"/>
        <v>0</v>
      </c>
      <c r="S265">
        <f t="shared" si="151"/>
        <v>0</v>
      </c>
      <c r="T265">
        <f t="shared" si="152"/>
        <v>0</v>
      </c>
      <c r="U265">
        <f t="shared" si="153"/>
        <v>0</v>
      </c>
      <c r="V265">
        <f t="shared" si="154"/>
        <v>0</v>
      </c>
      <c r="W265">
        <f t="shared" si="155"/>
        <v>0</v>
      </c>
      <c r="X265">
        <f t="shared" si="156"/>
        <v>0</v>
      </c>
      <c r="Y265">
        <f t="shared" si="157"/>
        <v>0</v>
      </c>
      <c r="AA265">
        <v>0</v>
      </c>
      <c r="AB265">
        <f t="shared" si="158"/>
        <v>32.956685499058388</v>
      </c>
      <c r="AC265">
        <f>250/1.18/6.75*1.05</f>
        <v>32.956685499058388</v>
      </c>
      <c r="AD265">
        <f t="shared" si="159"/>
        <v>0</v>
      </c>
      <c r="AE265">
        <f t="shared" si="160"/>
        <v>0</v>
      </c>
      <c r="AF265">
        <f t="shared" si="161"/>
        <v>0</v>
      </c>
      <c r="AG265">
        <f t="shared" si="162"/>
        <v>0</v>
      </c>
      <c r="AH265">
        <f t="shared" si="163"/>
        <v>0</v>
      </c>
      <c r="AI265">
        <f t="shared" si="164"/>
        <v>0</v>
      </c>
      <c r="AJ265">
        <f t="shared" si="165"/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100</v>
      </c>
      <c r="AU265">
        <v>65</v>
      </c>
      <c r="AV265">
        <v>1</v>
      </c>
      <c r="AW265">
        <v>1</v>
      </c>
      <c r="AX265">
        <v>0</v>
      </c>
      <c r="AY265">
        <v>0</v>
      </c>
      <c r="AZ265">
        <v>1</v>
      </c>
      <c r="BA265">
        <v>1</v>
      </c>
      <c r="BB265">
        <v>1</v>
      </c>
      <c r="BC265">
        <v>1</v>
      </c>
      <c r="BH265">
        <v>0</v>
      </c>
      <c r="BI265" t="s">
        <v>1</v>
      </c>
      <c r="BJ265" t="s">
        <v>1</v>
      </c>
      <c r="BK265" t="s">
        <v>1</v>
      </c>
      <c r="BL265">
        <v>1</v>
      </c>
      <c r="BM265">
        <v>0</v>
      </c>
      <c r="BN265">
        <v>0</v>
      </c>
      <c r="BO265" t="s">
        <v>1</v>
      </c>
      <c r="BP265">
        <v>0</v>
      </c>
      <c r="BQ265">
        <v>0</v>
      </c>
      <c r="BR265" t="s">
        <v>1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 t="s">
        <v>1</v>
      </c>
      <c r="CI265">
        <v>0</v>
      </c>
      <c r="CJ265">
        <v>0</v>
      </c>
      <c r="CK265">
        <v>0</v>
      </c>
      <c r="CL265" t="s">
        <v>1</v>
      </c>
      <c r="CM265">
        <v>0</v>
      </c>
      <c r="CN265" t="s">
        <v>1</v>
      </c>
      <c r="CO265" t="s">
        <v>120</v>
      </c>
      <c r="CP265">
        <v>0</v>
      </c>
      <c r="CQ265">
        <v>0</v>
      </c>
      <c r="CR265" t="s">
        <v>95</v>
      </c>
      <c r="CS265" t="s">
        <v>95</v>
      </c>
      <c r="CT265" t="s">
        <v>1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t="s">
        <v>1</v>
      </c>
      <c r="DC265" t="s">
        <v>1</v>
      </c>
      <c r="DD265" t="s">
        <v>363</v>
      </c>
      <c r="DE265" t="s">
        <v>1</v>
      </c>
      <c r="DF265" t="s">
        <v>1</v>
      </c>
      <c r="DG265" t="s">
        <v>1</v>
      </c>
      <c r="DH265" t="s">
        <v>1</v>
      </c>
      <c r="DI265" t="s">
        <v>1</v>
      </c>
      <c r="DJ265" t="s">
        <v>1</v>
      </c>
      <c r="DK265" t="s">
        <v>1</v>
      </c>
      <c r="DO265" t="s">
        <v>102</v>
      </c>
      <c r="DQ265">
        <v>0</v>
      </c>
    </row>
    <row r="266" spans="1:121" ht="12.75" customHeight="1" x14ac:dyDescent="0.2">
      <c r="A266">
        <v>20</v>
      </c>
      <c r="B266">
        <v>0</v>
      </c>
      <c r="C266">
        <v>1</v>
      </c>
      <c r="E266" t="s">
        <v>364</v>
      </c>
      <c r="F266" t="s">
        <v>329</v>
      </c>
      <c r="G266" t="s">
        <v>365</v>
      </c>
      <c r="H266" t="s">
        <v>327</v>
      </c>
      <c r="I266">
        <v>320</v>
      </c>
      <c r="J266">
        <v>0</v>
      </c>
      <c r="O266">
        <f t="shared" si="147"/>
        <v>210.92</v>
      </c>
      <c r="P266">
        <f t="shared" si="148"/>
        <v>210.92</v>
      </c>
      <c r="Q266">
        <f t="shared" si="149"/>
        <v>0</v>
      </c>
      <c r="R266">
        <f t="shared" si="150"/>
        <v>0</v>
      </c>
      <c r="S266">
        <f t="shared" si="151"/>
        <v>0</v>
      </c>
      <c r="T266">
        <f t="shared" si="152"/>
        <v>0</v>
      </c>
      <c r="U266">
        <f t="shared" si="153"/>
        <v>0</v>
      </c>
      <c r="V266">
        <f t="shared" si="154"/>
        <v>0</v>
      </c>
      <c r="W266">
        <f t="shared" si="155"/>
        <v>0</v>
      </c>
      <c r="X266">
        <f t="shared" si="156"/>
        <v>0</v>
      </c>
      <c r="Y266">
        <f t="shared" si="157"/>
        <v>0</v>
      </c>
      <c r="AA266">
        <v>0</v>
      </c>
      <c r="AB266">
        <f t="shared" si="158"/>
        <v>0.6591337099811676</v>
      </c>
      <c r="AC266">
        <f>5/1.18/6.75*1.05</f>
        <v>0.6591337099811676</v>
      </c>
      <c r="AD266">
        <f t="shared" si="159"/>
        <v>0</v>
      </c>
      <c r="AE266">
        <f t="shared" si="160"/>
        <v>0</v>
      </c>
      <c r="AF266">
        <f t="shared" si="161"/>
        <v>0</v>
      </c>
      <c r="AG266">
        <f t="shared" si="162"/>
        <v>0</v>
      </c>
      <c r="AH266">
        <f t="shared" si="163"/>
        <v>0</v>
      </c>
      <c r="AI266">
        <f t="shared" si="164"/>
        <v>0</v>
      </c>
      <c r="AJ266">
        <f t="shared" si="165"/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100</v>
      </c>
      <c r="AU266">
        <v>65</v>
      </c>
      <c r="AV266">
        <v>1</v>
      </c>
      <c r="AW266">
        <v>1</v>
      </c>
      <c r="AX266">
        <v>0</v>
      </c>
      <c r="AY266">
        <v>0</v>
      </c>
      <c r="AZ266">
        <v>1</v>
      </c>
      <c r="BA266">
        <v>1</v>
      </c>
      <c r="BB266">
        <v>1</v>
      </c>
      <c r="BC266">
        <v>1</v>
      </c>
      <c r="BH266">
        <v>0</v>
      </c>
      <c r="BI266" t="s">
        <v>1</v>
      </c>
      <c r="BJ266" t="s">
        <v>1</v>
      </c>
      <c r="BK266" t="s">
        <v>1</v>
      </c>
      <c r="BL266">
        <v>1</v>
      </c>
      <c r="BM266">
        <v>0</v>
      </c>
      <c r="BN266">
        <v>0</v>
      </c>
      <c r="BO266" t="s">
        <v>1</v>
      </c>
      <c r="BP266">
        <v>0</v>
      </c>
      <c r="BQ266">
        <v>0</v>
      </c>
      <c r="BR266" t="s">
        <v>1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 t="s">
        <v>1</v>
      </c>
      <c r="CI266">
        <v>0</v>
      </c>
      <c r="CJ266">
        <v>0</v>
      </c>
      <c r="CK266">
        <v>0</v>
      </c>
      <c r="CL266" t="s">
        <v>1</v>
      </c>
      <c r="CM266">
        <v>0</v>
      </c>
      <c r="CN266" t="s">
        <v>1</v>
      </c>
      <c r="CO266" t="s">
        <v>120</v>
      </c>
      <c r="CP266">
        <v>0</v>
      </c>
      <c r="CQ266">
        <v>0</v>
      </c>
      <c r="CR266" t="s">
        <v>95</v>
      </c>
      <c r="CS266" t="s">
        <v>95</v>
      </c>
      <c r="CT266" t="s">
        <v>1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t="s">
        <v>1</v>
      </c>
      <c r="DC266" t="s">
        <v>1</v>
      </c>
      <c r="DD266" t="s">
        <v>366</v>
      </c>
      <c r="DE266" t="s">
        <v>1</v>
      </c>
      <c r="DF266" t="s">
        <v>1</v>
      </c>
      <c r="DG266" t="s">
        <v>1</v>
      </c>
      <c r="DH266" t="s">
        <v>1</v>
      </c>
      <c r="DI266" t="s">
        <v>1</v>
      </c>
      <c r="DJ266" t="s">
        <v>1</v>
      </c>
      <c r="DK266" t="s">
        <v>1</v>
      </c>
      <c r="DO266" t="s">
        <v>102</v>
      </c>
      <c r="DQ266">
        <v>0</v>
      </c>
    </row>
    <row r="267" spans="1:121" ht="12.75" customHeight="1" x14ac:dyDescent="0.2">
      <c r="A267">
        <v>20</v>
      </c>
      <c r="B267">
        <v>0</v>
      </c>
      <c r="C267">
        <v>1</v>
      </c>
      <c r="E267" t="s">
        <v>367</v>
      </c>
      <c r="F267" t="s">
        <v>329</v>
      </c>
      <c r="G267" t="s">
        <v>368</v>
      </c>
      <c r="H267" t="s">
        <v>341</v>
      </c>
      <c r="I267">
        <v>50</v>
      </c>
      <c r="J267">
        <v>0</v>
      </c>
      <c r="O267">
        <f t="shared" si="147"/>
        <v>8964.2199999999993</v>
      </c>
      <c r="P267">
        <f t="shared" si="148"/>
        <v>8964.2199999999993</v>
      </c>
      <c r="Q267">
        <f t="shared" si="149"/>
        <v>0</v>
      </c>
      <c r="R267">
        <f t="shared" si="150"/>
        <v>0</v>
      </c>
      <c r="S267">
        <f t="shared" si="151"/>
        <v>0</v>
      </c>
      <c r="T267">
        <f t="shared" si="152"/>
        <v>0</v>
      </c>
      <c r="U267">
        <f t="shared" si="153"/>
        <v>0</v>
      </c>
      <c r="V267">
        <f t="shared" si="154"/>
        <v>0</v>
      </c>
      <c r="W267">
        <f t="shared" si="155"/>
        <v>0</v>
      </c>
      <c r="X267">
        <f t="shared" si="156"/>
        <v>0</v>
      </c>
      <c r="Y267">
        <f t="shared" si="157"/>
        <v>0</v>
      </c>
      <c r="AA267">
        <v>0</v>
      </c>
      <c r="AB267">
        <f t="shared" si="158"/>
        <v>179.28436911487759</v>
      </c>
      <c r="AC267">
        <f>1360/1.18/6.75*1.05</f>
        <v>179.28436911487759</v>
      </c>
      <c r="AD267">
        <f t="shared" si="159"/>
        <v>0</v>
      </c>
      <c r="AE267">
        <f t="shared" si="160"/>
        <v>0</v>
      </c>
      <c r="AF267">
        <f t="shared" si="161"/>
        <v>0</v>
      </c>
      <c r="AG267">
        <f t="shared" si="162"/>
        <v>0</v>
      </c>
      <c r="AH267">
        <f t="shared" si="163"/>
        <v>0</v>
      </c>
      <c r="AI267">
        <f t="shared" si="164"/>
        <v>0</v>
      </c>
      <c r="AJ267">
        <f t="shared" si="165"/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100</v>
      </c>
      <c r="AU267">
        <v>65</v>
      </c>
      <c r="AV267">
        <v>1</v>
      </c>
      <c r="AW267">
        <v>1</v>
      </c>
      <c r="AX267">
        <v>0</v>
      </c>
      <c r="AY267">
        <v>0</v>
      </c>
      <c r="AZ267">
        <v>1</v>
      </c>
      <c r="BA267">
        <v>1</v>
      </c>
      <c r="BB267">
        <v>1</v>
      </c>
      <c r="BC267">
        <v>1</v>
      </c>
      <c r="BH267">
        <v>0</v>
      </c>
      <c r="BI267" t="s">
        <v>1</v>
      </c>
      <c r="BJ267" t="s">
        <v>1</v>
      </c>
      <c r="BK267" t="s">
        <v>1</v>
      </c>
      <c r="BL267">
        <v>1</v>
      </c>
      <c r="BM267">
        <v>0</v>
      </c>
      <c r="BN267">
        <v>0</v>
      </c>
      <c r="BO267" t="s">
        <v>1</v>
      </c>
      <c r="BP267">
        <v>0</v>
      </c>
      <c r="BQ267">
        <v>0</v>
      </c>
      <c r="BR267" t="s">
        <v>1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 t="s">
        <v>1</v>
      </c>
      <c r="CI267">
        <v>0</v>
      </c>
      <c r="CJ267">
        <v>0</v>
      </c>
      <c r="CK267">
        <v>0</v>
      </c>
      <c r="CL267" t="s">
        <v>1</v>
      </c>
      <c r="CM267">
        <v>0</v>
      </c>
      <c r="CN267" t="s">
        <v>1</v>
      </c>
      <c r="CO267" t="s">
        <v>120</v>
      </c>
      <c r="CP267">
        <v>0</v>
      </c>
      <c r="CQ267">
        <v>0</v>
      </c>
      <c r="CR267" t="s">
        <v>95</v>
      </c>
      <c r="CS267" t="s">
        <v>95</v>
      </c>
      <c r="CT267" t="s">
        <v>1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t="s">
        <v>1</v>
      </c>
      <c r="DC267" t="s">
        <v>1</v>
      </c>
      <c r="DD267" t="s">
        <v>369</v>
      </c>
      <c r="DE267" t="s">
        <v>1</v>
      </c>
      <c r="DF267" t="s">
        <v>1</v>
      </c>
      <c r="DG267" t="s">
        <v>1</v>
      </c>
      <c r="DH267" t="s">
        <v>1</v>
      </c>
      <c r="DI267" t="s">
        <v>1</v>
      </c>
      <c r="DJ267" t="s">
        <v>1</v>
      </c>
      <c r="DK267" t="s">
        <v>1</v>
      </c>
      <c r="DO267" t="s">
        <v>102</v>
      </c>
      <c r="DQ267">
        <v>0</v>
      </c>
    </row>
    <row r="268" spans="1:121" ht="12.75" customHeight="1" x14ac:dyDescent="0.2">
      <c r="A268">
        <v>20</v>
      </c>
      <c r="B268">
        <v>0</v>
      </c>
      <c r="C268">
        <v>1</v>
      </c>
      <c r="E268" t="s">
        <v>370</v>
      </c>
      <c r="F268" t="s">
        <v>329</v>
      </c>
      <c r="G268" t="s">
        <v>371</v>
      </c>
      <c r="H268" t="s">
        <v>341</v>
      </c>
      <c r="I268">
        <v>30</v>
      </c>
      <c r="J268">
        <v>0</v>
      </c>
      <c r="O268">
        <f t="shared" si="147"/>
        <v>217.51</v>
      </c>
      <c r="P268">
        <f t="shared" si="148"/>
        <v>217.51</v>
      </c>
      <c r="Q268">
        <f t="shared" si="149"/>
        <v>0</v>
      </c>
      <c r="R268">
        <f t="shared" si="150"/>
        <v>0</v>
      </c>
      <c r="S268">
        <f t="shared" si="151"/>
        <v>0</v>
      </c>
      <c r="T268">
        <f t="shared" si="152"/>
        <v>0</v>
      </c>
      <c r="U268">
        <f t="shared" si="153"/>
        <v>0</v>
      </c>
      <c r="V268">
        <f t="shared" si="154"/>
        <v>0</v>
      </c>
      <c r="W268">
        <f t="shared" si="155"/>
        <v>0</v>
      </c>
      <c r="X268">
        <f t="shared" si="156"/>
        <v>0</v>
      </c>
      <c r="Y268">
        <f t="shared" si="157"/>
        <v>0</v>
      </c>
      <c r="AA268">
        <v>0</v>
      </c>
      <c r="AB268">
        <f t="shared" si="158"/>
        <v>7.2504708097928443</v>
      </c>
      <c r="AC268">
        <f>55/1.18/6.75*1.05</f>
        <v>7.2504708097928443</v>
      </c>
      <c r="AD268">
        <f t="shared" si="159"/>
        <v>0</v>
      </c>
      <c r="AE268">
        <f t="shared" si="160"/>
        <v>0</v>
      </c>
      <c r="AF268">
        <f t="shared" si="161"/>
        <v>0</v>
      </c>
      <c r="AG268">
        <f t="shared" si="162"/>
        <v>0</v>
      </c>
      <c r="AH268">
        <f t="shared" si="163"/>
        <v>0</v>
      </c>
      <c r="AI268">
        <f t="shared" si="164"/>
        <v>0</v>
      </c>
      <c r="AJ268">
        <f t="shared" si="165"/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100</v>
      </c>
      <c r="AU268">
        <v>65</v>
      </c>
      <c r="AV268">
        <v>1</v>
      </c>
      <c r="AW268">
        <v>1</v>
      </c>
      <c r="AX268">
        <v>0</v>
      </c>
      <c r="AY268">
        <v>0</v>
      </c>
      <c r="AZ268">
        <v>1</v>
      </c>
      <c r="BA268">
        <v>1</v>
      </c>
      <c r="BB268">
        <v>1</v>
      </c>
      <c r="BC268">
        <v>1</v>
      </c>
      <c r="BH268">
        <v>0</v>
      </c>
      <c r="BI268" t="s">
        <v>1</v>
      </c>
      <c r="BJ268" t="s">
        <v>1</v>
      </c>
      <c r="BK268" t="s">
        <v>1</v>
      </c>
      <c r="BL268">
        <v>1</v>
      </c>
      <c r="BM268">
        <v>0</v>
      </c>
      <c r="BN268">
        <v>0</v>
      </c>
      <c r="BO268" t="s">
        <v>1</v>
      </c>
      <c r="BP268">
        <v>0</v>
      </c>
      <c r="BQ268">
        <v>0</v>
      </c>
      <c r="BR268" t="s">
        <v>1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 t="s">
        <v>1</v>
      </c>
      <c r="CI268">
        <v>0</v>
      </c>
      <c r="CJ268">
        <v>0</v>
      </c>
      <c r="CK268">
        <v>0</v>
      </c>
      <c r="CL268" t="s">
        <v>1</v>
      </c>
      <c r="CM268">
        <v>0</v>
      </c>
      <c r="CN268" t="s">
        <v>1</v>
      </c>
      <c r="CO268" t="s">
        <v>120</v>
      </c>
      <c r="CP268">
        <v>0</v>
      </c>
      <c r="CQ268">
        <v>0</v>
      </c>
      <c r="CR268" t="s">
        <v>95</v>
      </c>
      <c r="CS268" t="s">
        <v>95</v>
      </c>
      <c r="CT268" t="s">
        <v>1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t="s">
        <v>1</v>
      </c>
      <c r="DC268" t="s">
        <v>1</v>
      </c>
      <c r="DD268" t="s">
        <v>372</v>
      </c>
      <c r="DE268" t="s">
        <v>1</v>
      </c>
      <c r="DF268" t="s">
        <v>1</v>
      </c>
      <c r="DG268" t="s">
        <v>1</v>
      </c>
      <c r="DH268" t="s">
        <v>1</v>
      </c>
      <c r="DI268" t="s">
        <v>1</v>
      </c>
      <c r="DJ268" t="s">
        <v>1</v>
      </c>
      <c r="DK268" t="s">
        <v>1</v>
      </c>
      <c r="DO268" t="s">
        <v>102</v>
      </c>
      <c r="DQ268">
        <v>0</v>
      </c>
    </row>
    <row r="269" spans="1:121" ht="12.75" customHeight="1" x14ac:dyDescent="0.2">
      <c r="A269">
        <v>20</v>
      </c>
      <c r="B269">
        <v>0</v>
      </c>
      <c r="C269">
        <v>1</v>
      </c>
      <c r="E269" t="s">
        <v>373</v>
      </c>
      <c r="F269" t="s">
        <v>329</v>
      </c>
      <c r="G269" t="s">
        <v>374</v>
      </c>
      <c r="H269" t="s">
        <v>341</v>
      </c>
      <c r="I269">
        <v>10</v>
      </c>
      <c r="J269">
        <v>0</v>
      </c>
      <c r="O269">
        <f t="shared" si="147"/>
        <v>131.83000000000001</v>
      </c>
      <c r="P269">
        <f t="shared" si="148"/>
        <v>131.83000000000001</v>
      </c>
      <c r="Q269">
        <f t="shared" si="149"/>
        <v>0</v>
      </c>
      <c r="R269">
        <f t="shared" si="150"/>
        <v>0</v>
      </c>
      <c r="S269">
        <f t="shared" si="151"/>
        <v>0</v>
      </c>
      <c r="T269">
        <f t="shared" si="152"/>
        <v>0</v>
      </c>
      <c r="U269">
        <f t="shared" si="153"/>
        <v>0</v>
      </c>
      <c r="V269">
        <f t="shared" si="154"/>
        <v>0</v>
      </c>
      <c r="W269">
        <f t="shared" si="155"/>
        <v>0</v>
      </c>
      <c r="X269">
        <f t="shared" si="156"/>
        <v>0</v>
      </c>
      <c r="Y269">
        <f t="shared" si="157"/>
        <v>0</v>
      </c>
      <c r="AA269">
        <v>0</v>
      </c>
      <c r="AB269">
        <f t="shared" si="158"/>
        <v>13.182674199623355</v>
      </c>
      <c r="AC269">
        <f>100/1.18/6.75*1.05</f>
        <v>13.182674199623355</v>
      </c>
      <c r="AD269">
        <f t="shared" si="159"/>
        <v>0</v>
      </c>
      <c r="AE269">
        <f t="shared" si="160"/>
        <v>0</v>
      </c>
      <c r="AF269">
        <f t="shared" si="161"/>
        <v>0</v>
      </c>
      <c r="AG269">
        <f t="shared" si="162"/>
        <v>0</v>
      </c>
      <c r="AH269">
        <f t="shared" si="163"/>
        <v>0</v>
      </c>
      <c r="AI269">
        <f t="shared" si="164"/>
        <v>0</v>
      </c>
      <c r="AJ269">
        <f t="shared" si="165"/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100</v>
      </c>
      <c r="AU269">
        <v>65</v>
      </c>
      <c r="AV269">
        <v>1</v>
      </c>
      <c r="AW269">
        <v>1</v>
      </c>
      <c r="AX269">
        <v>0</v>
      </c>
      <c r="AY269">
        <v>0</v>
      </c>
      <c r="AZ269">
        <v>1</v>
      </c>
      <c r="BA269">
        <v>1</v>
      </c>
      <c r="BB269">
        <v>1</v>
      </c>
      <c r="BC269">
        <v>1</v>
      </c>
      <c r="BH269">
        <v>0</v>
      </c>
      <c r="BI269" t="s">
        <v>1</v>
      </c>
      <c r="BJ269" t="s">
        <v>1</v>
      </c>
      <c r="BK269" t="s">
        <v>1</v>
      </c>
      <c r="BL269">
        <v>1</v>
      </c>
      <c r="BM269">
        <v>0</v>
      </c>
      <c r="BN269">
        <v>0</v>
      </c>
      <c r="BO269" t="s">
        <v>1</v>
      </c>
      <c r="BP269">
        <v>0</v>
      </c>
      <c r="BQ269">
        <v>0</v>
      </c>
      <c r="BR269" t="s">
        <v>1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 t="s">
        <v>1</v>
      </c>
      <c r="CI269">
        <v>0</v>
      </c>
      <c r="CJ269">
        <v>0</v>
      </c>
      <c r="CK269">
        <v>0</v>
      </c>
      <c r="CL269" t="s">
        <v>1</v>
      </c>
      <c r="CM269">
        <v>0</v>
      </c>
      <c r="CN269" t="s">
        <v>1</v>
      </c>
      <c r="CO269" t="s">
        <v>120</v>
      </c>
      <c r="CP269">
        <v>0</v>
      </c>
      <c r="CQ269">
        <v>0</v>
      </c>
      <c r="CR269" t="s">
        <v>95</v>
      </c>
      <c r="CS269" t="s">
        <v>95</v>
      </c>
      <c r="CT269" t="s">
        <v>1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t="s">
        <v>1</v>
      </c>
      <c r="DC269" t="s">
        <v>1</v>
      </c>
      <c r="DD269" t="s">
        <v>375</v>
      </c>
      <c r="DE269" t="s">
        <v>1</v>
      </c>
      <c r="DF269" t="s">
        <v>1</v>
      </c>
      <c r="DG269" t="s">
        <v>1</v>
      </c>
      <c r="DH269" t="s">
        <v>1</v>
      </c>
      <c r="DI269" t="s">
        <v>1</v>
      </c>
      <c r="DJ269" t="s">
        <v>1</v>
      </c>
      <c r="DK269" t="s">
        <v>1</v>
      </c>
      <c r="DO269" t="s">
        <v>102</v>
      </c>
      <c r="DQ269">
        <v>0</v>
      </c>
    </row>
    <row r="270" spans="1:121" ht="12.75" customHeight="1" x14ac:dyDescent="0.2">
      <c r="A270">
        <v>20</v>
      </c>
      <c r="B270">
        <v>0</v>
      </c>
      <c r="C270">
        <v>1</v>
      </c>
      <c r="E270" t="s">
        <v>376</v>
      </c>
      <c r="F270" t="s">
        <v>329</v>
      </c>
      <c r="G270" t="s">
        <v>377</v>
      </c>
      <c r="H270" t="s">
        <v>341</v>
      </c>
      <c r="I270">
        <v>10</v>
      </c>
      <c r="J270">
        <v>0</v>
      </c>
      <c r="O270">
        <f t="shared" si="147"/>
        <v>725.05</v>
      </c>
      <c r="P270">
        <f t="shared" si="148"/>
        <v>725.05</v>
      </c>
      <c r="Q270">
        <f t="shared" si="149"/>
        <v>0</v>
      </c>
      <c r="R270">
        <f t="shared" si="150"/>
        <v>0</v>
      </c>
      <c r="S270">
        <f t="shared" si="151"/>
        <v>0</v>
      </c>
      <c r="T270">
        <f t="shared" si="152"/>
        <v>0</v>
      </c>
      <c r="U270">
        <f t="shared" si="153"/>
        <v>0</v>
      </c>
      <c r="V270">
        <f t="shared" si="154"/>
        <v>0</v>
      </c>
      <c r="W270">
        <f t="shared" si="155"/>
        <v>0</v>
      </c>
      <c r="X270">
        <f t="shared" si="156"/>
        <v>0</v>
      </c>
      <c r="Y270">
        <f t="shared" si="157"/>
        <v>0</v>
      </c>
      <c r="AA270">
        <v>0</v>
      </c>
      <c r="AB270">
        <f t="shared" si="158"/>
        <v>72.504708097928443</v>
      </c>
      <c r="AC270">
        <f>550/1.18/6.75*1.05</f>
        <v>72.504708097928443</v>
      </c>
      <c r="AD270">
        <f t="shared" si="159"/>
        <v>0</v>
      </c>
      <c r="AE270">
        <f t="shared" si="160"/>
        <v>0</v>
      </c>
      <c r="AF270">
        <f t="shared" si="161"/>
        <v>0</v>
      </c>
      <c r="AG270">
        <f t="shared" si="162"/>
        <v>0</v>
      </c>
      <c r="AH270">
        <f t="shared" si="163"/>
        <v>0</v>
      </c>
      <c r="AI270">
        <f t="shared" si="164"/>
        <v>0</v>
      </c>
      <c r="AJ270">
        <f t="shared" si="165"/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100</v>
      </c>
      <c r="AU270">
        <v>65</v>
      </c>
      <c r="AV270">
        <v>1</v>
      </c>
      <c r="AW270">
        <v>1</v>
      </c>
      <c r="AX270">
        <v>0</v>
      </c>
      <c r="AY270">
        <v>0</v>
      </c>
      <c r="AZ270">
        <v>1</v>
      </c>
      <c r="BA270">
        <v>1</v>
      </c>
      <c r="BB270">
        <v>1</v>
      </c>
      <c r="BC270">
        <v>1</v>
      </c>
      <c r="BH270">
        <v>0</v>
      </c>
      <c r="BI270" t="s">
        <v>1</v>
      </c>
      <c r="BJ270" t="s">
        <v>1</v>
      </c>
      <c r="BK270" t="s">
        <v>1</v>
      </c>
      <c r="BL270">
        <v>1</v>
      </c>
      <c r="BM270">
        <v>0</v>
      </c>
      <c r="BN270">
        <v>0</v>
      </c>
      <c r="BO270" t="s">
        <v>1</v>
      </c>
      <c r="BP270">
        <v>0</v>
      </c>
      <c r="BQ270">
        <v>0</v>
      </c>
      <c r="BR270" t="s">
        <v>1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 t="s">
        <v>1</v>
      </c>
      <c r="CI270">
        <v>0</v>
      </c>
      <c r="CJ270">
        <v>0</v>
      </c>
      <c r="CK270">
        <v>0</v>
      </c>
      <c r="CL270" t="s">
        <v>1</v>
      </c>
      <c r="CM270">
        <v>0</v>
      </c>
      <c r="CN270" t="s">
        <v>1</v>
      </c>
      <c r="CO270" t="s">
        <v>120</v>
      </c>
      <c r="CP270">
        <v>0</v>
      </c>
      <c r="CQ270">
        <v>0</v>
      </c>
      <c r="CR270" t="s">
        <v>95</v>
      </c>
      <c r="CS270" t="s">
        <v>95</v>
      </c>
      <c r="CT270" t="s">
        <v>1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t="s">
        <v>1</v>
      </c>
      <c r="DC270" t="s">
        <v>1</v>
      </c>
      <c r="DD270" t="s">
        <v>360</v>
      </c>
      <c r="DE270" t="s">
        <v>1</v>
      </c>
      <c r="DF270" t="s">
        <v>1</v>
      </c>
      <c r="DG270" t="s">
        <v>1</v>
      </c>
      <c r="DH270" t="s">
        <v>1</v>
      </c>
      <c r="DI270" t="s">
        <v>1</v>
      </c>
      <c r="DJ270" t="s">
        <v>1</v>
      </c>
      <c r="DK270" t="s">
        <v>1</v>
      </c>
      <c r="DO270" t="s">
        <v>102</v>
      </c>
      <c r="DQ270">
        <v>0</v>
      </c>
    </row>
    <row r="271" spans="1:121" ht="12.75" customHeight="1" x14ac:dyDescent="0.2">
      <c r="A271">
        <v>20</v>
      </c>
      <c r="B271">
        <v>0</v>
      </c>
      <c r="C271">
        <v>1</v>
      </c>
      <c r="E271" t="s">
        <v>378</v>
      </c>
      <c r="F271" t="s">
        <v>329</v>
      </c>
      <c r="G271" t="s">
        <v>379</v>
      </c>
      <c r="H271" t="s">
        <v>341</v>
      </c>
      <c r="I271">
        <v>12</v>
      </c>
      <c r="J271">
        <v>0</v>
      </c>
      <c r="O271">
        <f t="shared" si="147"/>
        <v>1028.25</v>
      </c>
      <c r="P271">
        <f t="shared" si="148"/>
        <v>1028.25</v>
      </c>
      <c r="Q271">
        <f t="shared" si="149"/>
        <v>0</v>
      </c>
      <c r="R271">
        <f t="shared" si="150"/>
        <v>0</v>
      </c>
      <c r="S271">
        <f t="shared" si="151"/>
        <v>0</v>
      </c>
      <c r="T271">
        <f t="shared" si="152"/>
        <v>0</v>
      </c>
      <c r="U271">
        <f t="shared" si="153"/>
        <v>0</v>
      </c>
      <c r="V271">
        <f t="shared" si="154"/>
        <v>0</v>
      </c>
      <c r="W271">
        <f t="shared" si="155"/>
        <v>0</v>
      </c>
      <c r="X271">
        <f t="shared" si="156"/>
        <v>0</v>
      </c>
      <c r="Y271">
        <f t="shared" si="157"/>
        <v>0</v>
      </c>
      <c r="AA271">
        <v>0</v>
      </c>
      <c r="AB271">
        <f t="shared" si="158"/>
        <v>85.687382297551807</v>
      </c>
      <c r="AC271">
        <f>650/1.18/6.75*1.05</f>
        <v>85.687382297551807</v>
      </c>
      <c r="AD271">
        <f t="shared" si="159"/>
        <v>0</v>
      </c>
      <c r="AE271">
        <f t="shared" si="160"/>
        <v>0</v>
      </c>
      <c r="AF271">
        <f t="shared" si="161"/>
        <v>0</v>
      </c>
      <c r="AG271">
        <f t="shared" si="162"/>
        <v>0</v>
      </c>
      <c r="AH271">
        <f t="shared" si="163"/>
        <v>0</v>
      </c>
      <c r="AI271">
        <f t="shared" si="164"/>
        <v>0</v>
      </c>
      <c r="AJ271">
        <f t="shared" si="165"/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100</v>
      </c>
      <c r="AU271">
        <v>65</v>
      </c>
      <c r="AV271">
        <v>1</v>
      </c>
      <c r="AW271">
        <v>1</v>
      </c>
      <c r="AX271">
        <v>0</v>
      </c>
      <c r="AY271">
        <v>0</v>
      </c>
      <c r="AZ271">
        <v>1</v>
      </c>
      <c r="BA271">
        <v>1</v>
      </c>
      <c r="BB271">
        <v>1</v>
      </c>
      <c r="BC271">
        <v>1</v>
      </c>
      <c r="BH271">
        <v>0</v>
      </c>
      <c r="BI271" t="s">
        <v>1</v>
      </c>
      <c r="BJ271" t="s">
        <v>1</v>
      </c>
      <c r="BK271" t="s">
        <v>1</v>
      </c>
      <c r="BL271">
        <v>1</v>
      </c>
      <c r="BM271">
        <v>0</v>
      </c>
      <c r="BN271">
        <v>0</v>
      </c>
      <c r="BO271" t="s">
        <v>1</v>
      </c>
      <c r="BP271">
        <v>0</v>
      </c>
      <c r="BQ271">
        <v>0</v>
      </c>
      <c r="BR271" t="s">
        <v>1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 t="s">
        <v>1</v>
      </c>
      <c r="CI271">
        <v>0</v>
      </c>
      <c r="CJ271">
        <v>0</v>
      </c>
      <c r="CK271">
        <v>0</v>
      </c>
      <c r="CL271" t="s">
        <v>1</v>
      </c>
      <c r="CM271">
        <v>0</v>
      </c>
      <c r="CN271" t="s">
        <v>1</v>
      </c>
      <c r="CO271" t="s">
        <v>120</v>
      </c>
      <c r="CP271">
        <v>0</v>
      </c>
      <c r="CQ271">
        <v>0</v>
      </c>
      <c r="CR271" t="s">
        <v>95</v>
      </c>
      <c r="CS271" t="s">
        <v>95</v>
      </c>
      <c r="CT271" t="s">
        <v>1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t="s">
        <v>1</v>
      </c>
      <c r="DC271" t="s">
        <v>1</v>
      </c>
      <c r="DD271" t="s">
        <v>380</v>
      </c>
      <c r="DE271" t="s">
        <v>1</v>
      </c>
      <c r="DF271" t="s">
        <v>1</v>
      </c>
      <c r="DG271" t="s">
        <v>1</v>
      </c>
      <c r="DH271" t="s">
        <v>1</v>
      </c>
      <c r="DI271" t="s">
        <v>1</v>
      </c>
      <c r="DJ271" t="s">
        <v>1</v>
      </c>
      <c r="DK271" t="s">
        <v>1</v>
      </c>
      <c r="DO271" t="s">
        <v>102</v>
      </c>
      <c r="DQ271">
        <v>0</v>
      </c>
    </row>
    <row r="272" spans="1:121" ht="12.75" customHeight="1" x14ac:dyDescent="0.2">
      <c r="A272">
        <v>20</v>
      </c>
      <c r="B272">
        <v>0</v>
      </c>
      <c r="C272">
        <v>1</v>
      </c>
      <c r="E272" t="s">
        <v>381</v>
      </c>
      <c r="F272" t="s">
        <v>329</v>
      </c>
      <c r="G272" t="s">
        <v>382</v>
      </c>
      <c r="H272" t="s">
        <v>341</v>
      </c>
      <c r="I272">
        <v>75</v>
      </c>
      <c r="J272">
        <v>0</v>
      </c>
      <c r="O272">
        <f t="shared" si="147"/>
        <v>988.7</v>
      </c>
      <c r="P272">
        <f t="shared" si="148"/>
        <v>988.7</v>
      </c>
      <c r="Q272">
        <f t="shared" si="149"/>
        <v>0</v>
      </c>
      <c r="R272">
        <f t="shared" si="150"/>
        <v>0</v>
      </c>
      <c r="S272">
        <f t="shared" si="151"/>
        <v>0</v>
      </c>
      <c r="T272">
        <f t="shared" si="152"/>
        <v>0</v>
      </c>
      <c r="U272">
        <f t="shared" si="153"/>
        <v>0</v>
      </c>
      <c r="V272">
        <f t="shared" si="154"/>
        <v>0</v>
      </c>
      <c r="W272">
        <f t="shared" si="155"/>
        <v>0</v>
      </c>
      <c r="X272">
        <f t="shared" si="156"/>
        <v>0</v>
      </c>
      <c r="Y272">
        <f t="shared" si="157"/>
        <v>0</v>
      </c>
      <c r="AA272">
        <v>0</v>
      </c>
      <c r="AB272">
        <f t="shared" si="158"/>
        <v>13.182674199623355</v>
      </c>
      <c r="AC272">
        <f>100/1.18/6.75*1.05</f>
        <v>13.182674199623355</v>
      </c>
      <c r="AD272">
        <f t="shared" si="159"/>
        <v>0</v>
      </c>
      <c r="AE272">
        <f t="shared" si="160"/>
        <v>0</v>
      </c>
      <c r="AF272">
        <f t="shared" si="161"/>
        <v>0</v>
      </c>
      <c r="AG272">
        <f t="shared" si="162"/>
        <v>0</v>
      </c>
      <c r="AH272">
        <f t="shared" si="163"/>
        <v>0</v>
      </c>
      <c r="AI272">
        <f t="shared" si="164"/>
        <v>0</v>
      </c>
      <c r="AJ272">
        <f t="shared" si="165"/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100</v>
      </c>
      <c r="AU272">
        <v>65</v>
      </c>
      <c r="AV272">
        <v>1</v>
      </c>
      <c r="AW272">
        <v>1</v>
      </c>
      <c r="AX272">
        <v>0</v>
      </c>
      <c r="AY272">
        <v>0</v>
      </c>
      <c r="AZ272">
        <v>1</v>
      </c>
      <c r="BA272">
        <v>1</v>
      </c>
      <c r="BB272">
        <v>1</v>
      </c>
      <c r="BC272">
        <v>1</v>
      </c>
      <c r="BH272">
        <v>0</v>
      </c>
      <c r="BI272" t="s">
        <v>1</v>
      </c>
      <c r="BJ272" t="s">
        <v>1</v>
      </c>
      <c r="BK272" t="s">
        <v>1</v>
      </c>
      <c r="BL272">
        <v>1</v>
      </c>
      <c r="BM272">
        <v>0</v>
      </c>
      <c r="BN272">
        <v>0</v>
      </c>
      <c r="BO272" t="s">
        <v>1</v>
      </c>
      <c r="BP272">
        <v>0</v>
      </c>
      <c r="BQ272">
        <v>0</v>
      </c>
      <c r="BR272" t="s">
        <v>1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 t="s">
        <v>1</v>
      </c>
      <c r="CI272">
        <v>0</v>
      </c>
      <c r="CJ272">
        <v>0</v>
      </c>
      <c r="CK272">
        <v>0</v>
      </c>
      <c r="CL272" t="s">
        <v>1</v>
      </c>
      <c r="CM272">
        <v>0</v>
      </c>
      <c r="CN272" t="s">
        <v>1</v>
      </c>
      <c r="CO272" t="s">
        <v>120</v>
      </c>
      <c r="CP272">
        <v>0</v>
      </c>
      <c r="CQ272">
        <v>0</v>
      </c>
      <c r="CR272" t="s">
        <v>95</v>
      </c>
      <c r="CS272" t="s">
        <v>95</v>
      </c>
      <c r="CT272" t="s">
        <v>1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t="s">
        <v>1</v>
      </c>
      <c r="DC272" t="s">
        <v>1</v>
      </c>
      <c r="DD272" t="s">
        <v>375</v>
      </c>
      <c r="DE272" t="s">
        <v>1</v>
      </c>
      <c r="DF272" t="s">
        <v>1</v>
      </c>
      <c r="DG272" t="s">
        <v>1</v>
      </c>
      <c r="DH272" t="s">
        <v>1</v>
      </c>
      <c r="DI272" t="s">
        <v>1</v>
      </c>
      <c r="DJ272" t="s">
        <v>1</v>
      </c>
      <c r="DK272" t="s">
        <v>1</v>
      </c>
      <c r="DO272" t="s">
        <v>102</v>
      </c>
      <c r="DQ272">
        <v>0</v>
      </c>
    </row>
    <row r="273" spans="1:100" ht="12.75" customHeight="1" x14ac:dyDescent="0.2">
      <c r="A273" s="2">
        <v>51</v>
      </c>
      <c r="B273" s="2">
        <v>2</v>
      </c>
      <c r="C273" s="2">
        <f>C249</f>
        <v>1</v>
      </c>
      <c r="D273" s="2">
        <f>ROW(A249)</f>
        <v>249</v>
      </c>
      <c r="E273" s="2" t="str">
        <f>E249</f>
        <v>13. Приобретение материалов</v>
      </c>
      <c r="F273" s="2"/>
      <c r="G273" s="2"/>
      <c r="H273" s="2"/>
      <c r="I273" s="2"/>
      <c r="J273" s="2"/>
      <c r="K273" s="2"/>
      <c r="L273" s="2"/>
      <c r="M273" s="2"/>
      <c r="N273" s="2"/>
      <c r="O273" s="2">
        <f t="shared" ref="O273:Y273" si="166">AB273</f>
        <v>38707.379999999997</v>
      </c>
      <c r="P273" s="2">
        <f t="shared" si="166"/>
        <v>38707.379999999997</v>
      </c>
      <c r="Q273" s="2">
        <f t="shared" si="166"/>
        <v>0</v>
      </c>
      <c r="R273" s="2">
        <f t="shared" si="166"/>
        <v>0</v>
      </c>
      <c r="S273" s="2">
        <f t="shared" si="166"/>
        <v>0</v>
      </c>
      <c r="T273" s="2">
        <f t="shared" si="166"/>
        <v>0</v>
      </c>
      <c r="U273" s="2">
        <f t="shared" si="166"/>
        <v>0</v>
      </c>
      <c r="V273" s="2">
        <f t="shared" si="166"/>
        <v>0</v>
      </c>
      <c r="W273" s="2">
        <f t="shared" si="166"/>
        <v>0</v>
      </c>
      <c r="X273" s="2">
        <f t="shared" si="166"/>
        <v>0</v>
      </c>
      <c r="Y273" s="2">
        <f t="shared" si="166"/>
        <v>0</v>
      </c>
      <c r="Z273" s="2"/>
      <c r="AA273" s="2"/>
      <c r="AB273" s="2">
        <f>ROUND(SUMIF(AA251:AA272,"=0",O251:O272),2)</f>
        <v>38707.379999999997</v>
      </c>
      <c r="AC273" s="2">
        <f>ROUND(SUMIF(AA251:AA272,"=0",P251:P272),2)</f>
        <v>38707.379999999997</v>
      </c>
      <c r="AD273" s="2">
        <f>ROUND(SUMIF(AA251:AA272,"=0",Q251:Q272),2)</f>
        <v>0</v>
      </c>
      <c r="AE273" s="2">
        <f>ROUND(SUMIF(AA251:AA272,"=0",R251:R272),2)</f>
        <v>0</v>
      </c>
      <c r="AF273" s="2">
        <f>ROUND(SUMIF(AA251:AA272,"=0",S251:S272),2)</f>
        <v>0</v>
      </c>
      <c r="AG273" s="2">
        <f>ROUND(SUMIF(AA251:AA272,"=0",T251:T272),2)</f>
        <v>0</v>
      </c>
      <c r="AH273" s="2">
        <f>ROUND(SUMIF(AA251:AA272,"=0",U251:U272),2)</f>
        <v>0</v>
      </c>
      <c r="AI273" s="2">
        <f>ROUND(SUMIF(AA251:AA272,"=0",V251:V272),2)</f>
        <v>0</v>
      </c>
      <c r="AJ273" s="2">
        <f>ROUND(SUMIF(AA251:AA272,"=0",W251:W272),2)</f>
        <v>0</v>
      </c>
      <c r="AK273" s="2">
        <f>ROUND(SUMIF(AA251:AA272,"=0",X251:X272),2)</f>
        <v>0</v>
      </c>
      <c r="AL273" s="2">
        <f>ROUND(SUMIF(AA251:AA272,"=0",Y251:Y272),2)</f>
        <v>0</v>
      </c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</row>
    <row r="274" spans="1:100" ht="12.75" customHeight="1" x14ac:dyDescent="0.2">
      <c r="A274" s="3">
        <v>50</v>
      </c>
      <c r="B274" s="3">
        <v>1</v>
      </c>
      <c r="C274" s="3">
        <v>0</v>
      </c>
      <c r="D274" s="3"/>
      <c r="E274" s="3" t="s">
        <v>152</v>
      </c>
      <c r="F274" s="3" t="s">
        <v>153</v>
      </c>
      <c r="G274" s="3">
        <f>O273</f>
        <v>38707.379999999997</v>
      </c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</row>
    <row r="275" spans="1:100" ht="12.75" customHeight="1" x14ac:dyDescent="0.2">
      <c r="A275" s="3">
        <v>50</v>
      </c>
      <c r="B275" s="3">
        <v>1</v>
      </c>
      <c r="C275" s="3">
        <v>0</v>
      </c>
      <c r="D275" s="3"/>
      <c r="E275" s="3" t="s">
        <v>154</v>
      </c>
      <c r="F275" s="3" t="s">
        <v>155</v>
      </c>
      <c r="G275" s="3">
        <f>X273</f>
        <v>0</v>
      </c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</row>
    <row r="276" spans="1:100" ht="12.75" customHeight="1" x14ac:dyDescent="0.2">
      <c r="A276" s="3">
        <v>50</v>
      </c>
      <c r="B276" s="3">
        <v>1</v>
      </c>
      <c r="C276" s="3">
        <v>0</v>
      </c>
      <c r="D276" s="3"/>
      <c r="E276" s="3" t="s">
        <v>156</v>
      </c>
      <c r="F276" s="3" t="s">
        <v>157</v>
      </c>
      <c r="G276" s="3">
        <f>Y273</f>
        <v>0</v>
      </c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</row>
    <row r="277" spans="1:100" ht="12.75" customHeight="1" x14ac:dyDescent="0.2">
      <c r="A277" s="3">
        <v>50</v>
      </c>
      <c r="B277" s="3">
        <v>2</v>
      </c>
      <c r="C277" s="3">
        <f>C249</f>
        <v>1</v>
      </c>
      <c r="D277" s="3"/>
      <c r="E277" s="3" t="s">
        <v>158</v>
      </c>
      <c r="F277" s="3" t="s">
        <v>159</v>
      </c>
      <c r="G277" s="3">
        <f>O273+X273+Y273</f>
        <v>38707.379999999997</v>
      </c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</row>
    <row r="278" spans="1:100" ht="12.75" customHeight="1" x14ac:dyDescent="0.2">
      <c r="A278" s="2">
        <v>51</v>
      </c>
      <c r="B278" s="2">
        <v>1</v>
      </c>
      <c r="C278" s="2">
        <f>C11</f>
        <v>1</v>
      </c>
      <c r="D278" s="2">
        <f>ROW(A11)</f>
        <v>11</v>
      </c>
      <c r="E278" s="2" t="str">
        <f>E11</f>
        <v>на монтажные работы</v>
      </c>
      <c r="F278" s="2"/>
      <c r="G278" s="2"/>
      <c r="H278" s="2"/>
      <c r="I278" s="2"/>
      <c r="J278" s="2"/>
      <c r="K278" s="2"/>
      <c r="L278" s="2"/>
      <c r="M278" s="2"/>
      <c r="N278" s="2"/>
      <c r="O278" s="2">
        <f t="shared" ref="O278:Y278" si="167">AB278+O21+O40+O59+O80+O101+O127+O144+O165+O190+O208+O216+O235+O273</f>
        <v>181833.23</v>
      </c>
      <c r="P278" s="2">
        <f t="shared" si="167"/>
        <v>78876.72</v>
      </c>
      <c r="Q278" s="2">
        <f t="shared" si="167"/>
        <v>32963.990000000005</v>
      </c>
      <c r="R278" s="2">
        <f t="shared" si="167"/>
        <v>2046.3</v>
      </c>
      <c r="S278" s="2">
        <f t="shared" si="167"/>
        <v>69992.52</v>
      </c>
      <c r="T278" s="2">
        <f t="shared" si="167"/>
        <v>0</v>
      </c>
      <c r="U278" s="2">
        <f t="shared" si="167"/>
        <v>7006.4599999999982</v>
      </c>
      <c r="V278" s="2">
        <f t="shared" si="167"/>
        <v>160.13999999999999</v>
      </c>
      <c r="W278" s="2">
        <f t="shared" si="167"/>
        <v>0</v>
      </c>
      <c r="X278" s="2">
        <f t="shared" si="167"/>
        <v>64273.140000000007</v>
      </c>
      <c r="Y278" s="2">
        <f t="shared" si="167"/>
        <v>45939.719999999987</v>
      </c>
      <c r="Z278" s="2"/>
      <c r="AA278" s="2"/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</row>
    <row r="279" spans="1:100" ht="12.75" customHeight="1" x14ac:dyDescent="0.2">
      <c r="A279" s="3">
        <v>50</v>
      </c>
      <c r="B279" s="3">
        <v>1</v>
      </c>
      <c r="C279" s="3">
        <f>C11</f>
        <v>1</v>
      </c>
      <c r="D279" s="3"/>
      <c r="E279" s="3" t="s">
        <v>152</v>
      </c>
      <c r="F279" s="3" t="s">
        <v>153</v>
      </c>
      <c r="G279" s="3">
        <f>O278</f>
        <v>181833.23</v>
      </c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</row>
    <row r="280" spans="1:100" ht="12.75" customHeight="1" x14ac:dyDescent="0.2">
      <c r="A280" s="3">
        <v>50</v>
      </c>
      <c r="B280" s="3">
        <v>1</v>
      </c>
      <c r="C280" s="3">
        <f>C11</f>
        <v>1</v>
      </c>
      <c r="D280" s="3"/>
      <c r="E280" s="3" t="s">
        <v>383</v>
      </c>
      <c r="F280" s="3" t="s">
        <v>384</v>
      </c>
      <c r="G280" s="3">
        <f>P278</f>
        <v>78876.72</v>
      </c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</row>
    <row r="281" spans="1:100" ht="12.75" customHeight="1" x14ac:dyDescent="0.2">
      <c r="A281" s="3">
        <v>50</v>
      </c>
      <c r="B281" s="3">
        <v>1</v>
      </c>
      <c r="C281" s="3">
        <f>C11</f>
        <v>1</v>
      </c>
      <c r="D281" s="3"/>
      <c r="E281" s="3" t="s">
        <v>385</v>
      </c>
      <c r="F281" s="3" t="s">
        <v>386</v>
      </c>
      <c r="G281" s="3">
        <f>Q278</f>
        <v>32963.990000000005</v>
      </c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</row>
    <row r="282" spans="1:100" ht="12.75" customHeight="1" x14ac:dyDescent="0.2">
      <c r="A282" s="3">
        <v>50</v>
      </c>
      <c r="B282" s="3">
        <v>1</v>
      </c>
      <c r="C282" s="3">
        <f>C11</f>
        <v>1</v>
      </c>
      <c r="D282" s="3"/>
      <c r="E282" s="3" t="s">
        <v>387</v>
      </c>
      <c r="F282" s="3" t="s">
        <v>388</v>
      </c>
      <c r="G282" s="3">
        <f>R278</f>
        <v>2046.3</v>
      </c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</row>
    <row r="283" spans="1:100" ht="12.75" customHeight="1" x14ac:dyDescent="0.2">
      <c r="A283" s="3">
        <v>50</v>
      </c>
      <c r="B283" s="3">
        <v>1</v>
      </c>
      <c r="C283" s="3">
        <f>C11</f>
        <v>1</v>
      </c>
      <c r="D283" s="3"/>
      <c r="E283" s="3" t="s">
        <v>389</v>
      </c>
      <c r="F283" s="3" t="s">
        <v>390</v>
      </c>
      <c r="G283" s="3">
        <f>S278</f>
        <v>69992.52</v>
      </c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</row>
    <row r="284" spans="1:100" ht="12.75" customHeight="1" x14ac:dyDescent="0.2">
      <c r="A284" s="3">
        <v>50</v>
      </c>
      <c r="B284" s="3">
        <v>1</v>
      </c>
      <c r="C284" s="3">
        <f>C11</f>
        <v>1</v>
      </c>
      <c r="D284" s="3"/>
      <c r="E284" s="3" t="s">
        <v>391</v>
      </c>
      <c r="F284" s="3" t="s">
        <v>392</v>
      </c>
      <c r="G284" s="3">
        <f>U278</f>
        <v>7006.4599999999982</v>
      </c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</row>
    <row r="285" spans="1:100" ht="12.75" customHeight="1" x14ac:dyDescent="0.2">
      <c r="A285" s="3">
        <v>50</v>
      </c>
      <c r="B285" s="3">
        <v>1</v>
      </c>
      <c r="C285" s="3">
        <f>C11</f>
        <v>1</v>
      </c>
      <c r="D285" s="3"/>
      <c r="E285" s="3" t="s">
        <v>393</v>
      </c>
      <c r="F285" s="3" t="s">
        <v>394</v>
      </c>
      <c r="G285" s="3">
        <f>V278</f>
        <v>160.13999999999999</v>
      </c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</row>
    <row r="286" spans="1:100" ht="12.75" customHeight="1" x14ac:dyDescent="0.2">
      <c r="A286" s="3">
        <v>50</v>
      </c>
      <c r="B286" s="3">
        <v>1</v>
      </c>
      <c r="C286" s="3">
        <f>C11</f>
        <v>1</v>
      </c>
      <c r="D286" s="3"/>
      <c r="E286" s="3" t="s">
        <v>154</v>
      </c>
      <c r="F286" s="3" t="s">
        <v>155</v>
      </c>
      <c r="G286" s="3">
        <f>X278</f>
        <v>64273.140000000007</v>
      </c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</row>
    <row r="287" spans="1:100" ht="12.75" customHeight="1" x14ac:dyDescent="0.2">
      <c r="A287" s="3">
        <v>50</v>
      </c>
      <c r="B287" s="3">
        <v>1</v>
      </c>
      <c r="C287" s="3">
        <f>C11</f>
        <v>1</v>
      </c>
      <c r="D287" s="3"/>
      <c r="E287" s="3" t="s">
        <v>156</v>
      </c>
      <c r="F287" s="3" t="s">
        <v>157</v>
      </c>
      <c r="G287" s="3">
        <f>Y278</f>
        <v>45939.719999999987</v>
      </c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</row>
    <row r="288" spans="1:100" ht="12.75" customHeight="1" x14ac:dyDescent="0.2">
      <c r="A288" s="3">
        <v>50</v>
      </c>
      <c r="B288" s="3">
        <v>2</v>
      </c>
      <c r="C288" s="3">
        <f>C11</f>
        <v>1</v>
      </c>
      <c r="D288" s="3"/>
      <c r="E288" s="3" t="s">
        <v>395</v>
      </c>
      <c r="F288" s="3" t="s">
        <v>159</v>
      </c>
      <c r="G288" s="3">
        <f>O278+X278+Y278</f>
        <v>292046.09000000003</v>
      </c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</row>
    <row r="289" spans="1:100" ht="12.75" customHeight="1" x14ac:dyDescent="0.2">
      <c r="A289" s="3">
        <v>50</v>
      </c>
      <c r="B289" s="3">
        <v>2</v>
      </c>
      <c r="C289" s="3">
        <f>C11</f>
        <v>1</v>
      </c>
      <c r="D289" s="3"/>
      <c r="E289" s="3" t="s">
        <v>396</v>
      </c>
      <c r="F289" s="3" t="s">
        <v>397</v>
      </c>
      <c r="G289" s="3">
        <f>G288*6.75</f>
        <v>1971311.1075000002</v>
      </c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</row>
    <row r="290" spans="1:100" ht="12.75" customHeight="1" x14ac:dyDescent="0.2">
      <c r="A290" s="2">
        <v>51</v>
      </c>
      <c r="B290" s="2">
        <v>0</v>
      </c>
      <c r="C290" s="2">
        <f>C9</f>
        <v>1</v>
      </c>
      <c r="D290" s="2">
        <f>ROW(A9)</f>
        <v>9</v>
      </c>
      <c r="E290" s="2" t="str">
        <f>E9</f>
        <v>____________</v>
      </c>
      <c r="F290" s="2"/>
      <c r="G290" s="2"/>
      <c r="H290" s="2"/>
      <c r="I290" s="2"/>
      <c r="J290" s="2"/>
      <c r="K290" s="2"/>
      <c r="L290" s="2"/>
      <c r="M290" s="2"/>
      <c r="N290" s="2"/>
      <c r="O290" s="2">
        <f t="shared" ref="O290:Y290" si="168">AB290+O278</f>
        <v>181833.23</v>
      </c>
      <c r="P290" s="2">
        <f t="shared" si="168"/>
        <v>78876.72</v>
      </c>
      <c r="Q290" s="2">
        <f t="shared" si="168"/>
        <v>32963.990000000005</v>
      </c>
      <c r="R290" s="2">
        <f t="shared" si="168"/>
        <v>2046.3</v>
      </c>
      <c r="S290" s="2">
        <f t="shared" si="168"/>
        <v>69992.52</v>
      </c>
      <c r="T290" s="2">
        <f t="shared" si="168"/>
        <v>0</v>
      </c>
      <c r="U290" s="2">
        <f t="shared" si="168"/>
        <v>7006.4599999999982</v>
      </c>
      <c r="V290" s="2">
        <f t="shared" si="168"/>
        <v>160.13999999999999</v>
      </c>
      <c r="W290" s="2">
        <f t="shared" si="168"/>
        <v>0</v>
      </c>
      <c r="X290" s="2">
        <f t="shared" si="168"/>
        <v>64273.140000000007</v>
      </c>
      <c r="Y290" s="2">
        <f t="shared" si="168"/>
        <v>45939.719999999987</v>
      </c>
      <c r="Z290" s="2"/>
      <c r="AA290" s="2"/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</row>
    <row r="291" spans="1:100" ht="12.75" customHeight="1" x14ac:dyDescent="0.2">
      <c r="A291" s="3">
        <v>50</v>
      </c>
      <c r="B291" s="3">
        <v>2</v>
      </c>
      <c r="C291" s="3">
        <f>C9</f>
        <v>1</v>
      </c>
      <c r="D291" s="3"/>
      <c r="E291" s="3" t="s">
        <v>398</v>
      </c>
      <c r="F291" s="3" t="s">
        <v>399</v>
      </c>
      <c r="G291" s="3">
        <f>G289</f>
        <v>1971311.1075000002</v>
      </c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</row>
    <row r="292" spans="1:100" ht="12.75" customHeight="1" x14ac:dyDescent="0.2">
      <c r="A292" t="s">
        <v>98</v>
      </c>
    </row>
  </sheetData>
  <phoneticPr fontId="5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Source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Роман Александрович</dc:creator>
  <cp:lastModifiedBy>6679</cp:lastModifiedBy>
  <cp:lastPrinted>2013-10-04T10:04:36Z</cp:lastPrinted>
  <dcterms:created xsi:type="dcterms:W3CDTF">2013-10-08T08:17:16Z</dcterms:created>
  <dcterms:modified xsi:type="dcterms:W3CDTF">2015-10-14T07:29:41Z</dcterms:modified>
</cp:coreProperties>
</file>